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312" yWindow="276" windowWidth="9756" windowHeight="9048"/>
  </bookViews>
  <sheets>
    <sheet name="Расчет стоимости по Методике" sheetId="4" r:id="rId1"/>
  </sheets>
  <definedNames>
    <definedName name="д1">'Расчет стоимости по Методике'!#REF!</definedName>
    <definedName name="_xlnm.Print_Area" localSheetId="0">'Расчет стоимости по Методике'!$A$1:$H$45</definedName>
    <definedName name="способ_рубки">'Расчет стоимости по Методике'!$J$13:$J$14</definedName>
  </definedNames>
  <calcPr calcId="144525"/>
</workbook>
</file>

<file path=xl/calcChain.xml><?xml version="1.0" encoding="utf-8"?>
<calcChain xmlns="http://schemas.openxmlformats.org/spreadsheetml/2006/main">
  <c r="G1103" i="4" l="1"/>
  <c r="G1102" i="4"/>
  <c r="G1101" i="4"/>
  <c r="G1100" i="4"/>
  <c r="G1099" i="4"/>
  <c r="G1098" i="4"/>
  <c r="G1097" i="4"/>
  <c r="E1108" i="4" s="1"/>
  <c r="G1096" i="4"/>
  <c r="G1095" i="4"/>
  <c r="G1094" i="4"/>
  <c r="E1106" i="4" s="1"/>
  <c r="G1086" i="4"/>
  <c r="G1058" i="4"/>
  <c r="G1057" i="4"/>
  <c r="G1056" i="4"/>
  <c r="G1055" i="4"/>
  <c r="G1054" i="4"/>
  <c r="G1053" i="4"/>
  <c r="G1052" i="4"/>
  <c r="E1063" i="4" s="1"/>
  <c r="G1051" i="4"/>
  <c r="G1050" i="4"/>
  <c r="G1049" i="4"/>
  <c r="E1061" i="4" s="1"/>
  <c r="G1041" i="4"/>
  <c r="E1018" i="4"/>
  <c r="G1013" i="4"/>
  <c r="G1012" i="4"/>
  <c r="G1011" i="4"/>
  <c r="G1010" i="4"/>
  <c r="G1009" i="4"/>
  <c r="G1008" i="4"/>
  <c r="G1007" i="4"/>
  <c r="G1006" i="4"/>
  <c r="G1005" i="4"/>
  <c r="G1004" i="4"/>
  <c r="E1016" i="4" s="1"/>
  <c r="G996" i="4"/>
  <c r="G968" i="4"/>
  <c r="G967" i="4"/>
  <c r="G966" i="4"/>
  <c r="G965" i="4"/>
  <c r="G964" i="4"/>
  <c r="G963" i="4"/>
  <c r="G962" i="4"/>
  <c r="E973" i="4" s="1"/>
  <c r="G961" i="4"/>
  <c r="G960" i="4"/>
  <c r="G959" i="4"/>
  <c r="E971" i="4" s="1"/>
  <c r="G951" i="4"/>
  <c r="G923" i="4"/>
  <c r="G922" i="4"/>
  <c r="G921" i="4"/>
  <c r="G920" i="4"/>
  <c r="G919" i="4"/>
  <c r="G918" i="4"/>
  <c r="G917" i="4"/>
  <c r="E928" i="4" s="1"/>
  <c r="G916" i="4"/>
  <c r="G915" i="4"/>
  <c r="G914" i="4"/>
  <c r="E926" i="4" s="1"/>
  <c r="G906" i="4"/>
  <c r="G878" i="4"/>
  <c r="G877" i="4"/>
  <c r="G876" i="4"/>
  <c r="G875" i="4"/>
  <c r="G874" i="4"/>
  <c r="G873" i="4"/>
  <c r="G872" i="4"/>
  <c r="E883" i="4" s="1"/>
  <c r="G871" i="4"/>
  <c r="G870" i="4"/>
  <c r="G869" i="4"/>
  <c r="E881" i="4" s="1"/>
  <c r="G861" i="4"/>
  <c r="G833" i="4"/>
  <c r="G832" i="4"/>
  <c r="G831" i="4"/>
  <c r="G830" i="4"/>
  <c r="G829" i="4"/>
  <c r="G828" i="4"/>
  <c r="G827" i="4"/>
  <c r="E838" i="4" s="1"/>
  <c r="G826" i="4"/>
  <c r="G825" i="4"/>
  <c r="G824" i="4"/>
  <c r="E836" i="4" s="1"/>
  <c r="G816" i="4"/>
  <c r="G788" i="4"/>
  <c r="G787" i="4"/>
  <c r="G786" i="4"/>
  <c r="G785" i="4"/>
  <c r="G784" i="4"/>
  <c r="G783" i="4"/>
  <c r="G782" i="4"/>
  <c r="E793" i="4" s="1"/>
  <c r="G781" i="4"/>
  <c r="G780" i="4"/>
  <c r="G779" i="4"/>
  <c r="E791" i="4" s="1"/>
  <c r="G771" i="4"/>
  <c r="G743" i="4"/>
  <c r="G742" i="4"/>
  <c r="G741" i="4"/>
  <c r="G740" i="4"/>
  <c r="G739" i="4"/>
  <c r="G738" i="4"/>
  <c r="G737" i="4"/>
  <c r="E748" i="4" s="1"/>
  <c r="G736" i="4"/>
  <c r="G735" i="4"/>
  <c r="G734" i="4"/>
  <c r="E746" i="4" s="1"/>
  <c r="G726" i="4"/>
  <c r="G698" i="4"/>
  <c r="G697" i="4"/>
  <c r="G696" i="4"/>
  <c r="G695" i="4"/>
  <c r="G694" i="4"/>
  <c r="G693" i="4"/>
  <c r="G692" i="4"/>
  <c r="E703" i="4" s="1"/>
  <c r="G691" i="4"/>
  <c r="G690" i="4"/>
  <c r="G689" i="4"/>
  <c r="E701" i="4" s="1"/>
  <c r="G681" i="4"/>
  <c r="G653" i="4"/>
  <c r="G652" i="4"/>
  <c r="G651" i="4"/>
  <c r="G650" i="4"/>
  <c r="G649" i="4"/>
  <c r="G648" i="4"/>
  <c r="G647" i="4"/>
  <c r="E658" i="4" s="1"/>
  <c r="G646" i="4"/>
  <c r="G645" i="4"/>
  <c r="G644" i="4"/>
  <c r="E656" i="4" s="1"/>
  <c r="G636" i="4"/>
  <c r="G608" i="4"/>
  <c r="G607" i="4"/>
  <c r="G606" i="4"/>
  <c r="G605" i="4"/>
  <c r="G604" i="4"/>
  <c r="G603" i="4"/>
  <c r="G602" i="4"/>
  <c r="E613" i="4" s="1"/>
  <c r="G601" i="4"/>
  <c r="G600" i="4"/>
  <c r="G599" i="4"/>
  <c r="E611" i="4" s="1"/>
  <c r="G591" i="4"/>
  <c r="G563" i="4"/>
  <c r="G562" i="4"/>
  <c r="G561" i="4"/>
  <c r="G560" i="4"/>
  <c r="G559" i="4"/>
  <c r="G558" i="4"/>
  <c r="G557" i="4"/>
  <c r="E568" i="4" s="1"/>
  <c r="G556" i="4"/>
  <c r="G555" i="4"/>
  <c r="E567" i="4" s="1"/>
  <c r="G554" i="4"/>
  <c r="E566" i="4" s="1"/>
  <c r="G546" i="4"/>
  <c r="E569" i="4" l="1"/>
  <c r="E612" i="4"/>
  <c r="E614" i="4"/>
  <c r="E657" i="4"/>
  <c r="E837" i="4"/>
  <c r="E1017" i="4"/>
  <c r="E1062" i="4"/>
  <c r="E659" i="4"/>
  <c r="E747" i="4"/>
  <c r="E792" i="4"/>
  <c r="E1109" i="4"/>
  <c r="E1107" i="4"/>
  <c r="E1064" i="4"/>
  <c r="E1065" i="4" s="1"/>
  <c r="D1067" i="4" s="1"/>
  <c r="D1068" i="4" s="1"/>
  <c r="E1019" i="4"/>
  <c r="E1020" i="4" s="1"/>
  <c r="D1022" i="4" s="1"/>
  <c r="D1023" i="4" s="1"/>
  <c r="E974" i="4"/>
  <c r="E972" i="4"/>
  <c r="E929" i="4"/>
  <c r="E927" i="4"/>
  <c r="E884" i="4"/>
  <c r="E882" i="4"/>
  <c r="E839" i="4"/>
  <c r="E840" i="4" s="1"/>
  <c r="D842" i="4" s="1"/>
  <c r="D843" i="4" s="1"/>
  <c r="E794" i="4"/>
  <c r="E749" i="4"/>
  <c r="E704" i="4"/>
  <c r="E702" i="4"/>
  <c r="E660" i="4"/>
  <c r="D662" i="4" s="1"/>
  <c r="D663" i="4" s="1"/>
  <c r="E615" i="4"/>
  <c r="D617" i="4" s="1"/>
  <c r="D618" i="4" s="1"/>
  <c r="E570" i="4"/>
  <c r="D572" i="4" s="1"/>
  <c r="D573" i="4" s="1"/>
  <c r="G21" i="4"/>
  <c r="E750" i="4" l="1"/>
  <c r="D752" i="4" s="1"/>
  <c r="D753" i="4" s="1"/>
  <c r="E795" i="4"/>
  <c r="D797" i="4" s="1"/>
  <c r="D798" i="4" s="1"/>
  <c r="E1110" i="4"/>
  <c r="D1112" i="4" s="1"/>
  <c r="D1113" i="4" s="1"/>
  <c r="E975" i="4"/>
  <c r="D977" i="4" s="1"/>
  <c r="D978" i="4" s="1"/>
  <c r="E930" i="4"/>
  <c r="D932" i="4" s="1"/>
  <c r="D933" i="4" s="1"/>
  <c r="E885" i="4"/>
  <c r="D887" i="4" s="1"/>
  <c r="D888" i="4" s="1"/>
  <c r="E705" i="4"/>
  <c r="D707" i="4" s="1"/>
  <c r="D708" i="4" s="1"/>
  <c r="G518" i="4"/>
  <c r="G517" i="4"/>
  <c r="G516" i="4"/>
  <c r="G515" i="4"/>
  <c r="G514" i="4"/>
  <c r="G513" i="4"/>
  <c r="G512" i="4"/>
  <c r="E523" i="4" s="1"/>
  <c r="G511" i="4"/>
  <c r="G510" i="4"/>
  <c r="G509" i="4"/>
  <c r="E521" i="4" s="1"/>
  <c r="G501" i="4"/>
  <c r="G473" i="4"/>
  <c r="G472" i="4"/>
  <c r="G471" i="4"/>
  <c r="G470" i="4"/>
  <c r="G469" i="4"/>
  <c r="G468" i="4"/>
  <c r="G467" i="4"/>
  <c r="E478" i="4" s="1"/>
  <c r="G466" i="4"/>
  <c r="G465" i="4"/>
  <c r="G464" i="4"/>
  <c r="E476" i="4" s="1"/>
  <c r="G456" i="4"/>
  <c r="G431" i="4"/>
  <c r="G430" i="4"/>
  <c r="G429" i="4"/>
  <c r="G428" i="4"/>
  <c r="G427" i="4"/>
  <c r="G426" i="4"/>
  <c r="G425" i="4"/>
  <c r="E436" i="4" s="1"/>
  <c r="G424" i="4"/>
  <c r="G423" i="4"/>
  <c r="G422" i="4"/>
  <c r="E434" i="4" s="1"/>
  <c r="G414" i="4"/>
  <c r="G386" i="4"/>
  <c r="G385" i="4"/>
  <c r="G384" i="4"/>
  <c r="G383" i="4"/>
  <c r="G382" i="4"/>
  <c r="G381" i="4"/>
  <c r="G380" i="4"/>
  <c r="E391" i="4" s="1"/>
  <c r="G379" i="4"/>
  <c r="G378" i="4"/>
  <c r="G377" i="4"/>
  <c r="E389" i="4" s="1"/>
  <c r="G369" i="4"/>
  <c r="G341" i="4"/>
  <c r="G340" i="4"/>
  <c r="G339" i="4"/>
  <c r="G338" i="4"/>
  <c r="G337" i="4"/>
  <c r="G336" i="4"/>
  <c r="G335" i="4"/>
  <c r="E346" i="4" s="1"/>
  <c r="G334" i="4"/>
  <c r="G333" i="4"/>
  <c r="G332" i="4"/>
  <c r="E344" i="4" s="1"/>
  <c r="G324" i="4"/>
  <c r="G296" i="4"/>
  <c r="G295" i="4"/>
  <c r="G294" i="4"/>
  <c r="G293" i="4"/>
  <c r="G292" i="4"/>
  <c r="G291" i="4"/>
  <c r="G290" i="4"/>
  <c r="E301" i="4" s="1"/>
  <c r="G289" i="4"/>
  <c r="G288" i="4"/>
  <c r="G287" i="4"/>
  <c r="E299" i="4" s="1"/>
  <c r="G279" i="4"/>
  <c r="G251" i="4"/>
  <c r="G250" i="4"/>
  <c r="G249" i="4"/>
  <c r="G248" i="4"/>
  <c r="G247" i="4"/>
  <c r="G246" i="4"/>
  <c r="G245" i="4"/>
  <c r="E256" i="4" s="1"/>
  <c r="G244" i="4"/>
  <c r="G243" i="4"/>
  <c r="G242" i="4"/>
  <c r="E254" i="4" s="1"/>
  <c r="G234" i="4"/>
  <c r="G206" i="4"/>
  <c r="G205" i="4"/>
  <c r="G204" i="4"/>
  <c r="G203" i="4"/>
  <c r="G202" i="4"/>
  <c r="G201" i="4"/>
  <c r="G200" i="4"/>
  <c r="E211" i="4" s="1"/>
  <c r="G199" i="4"/>
  <c r="G198" i="4"/>
  <c r="G197" i="4"/>
  <c r="E209" i="4" s="1"/>
  <c r="G189" i="4"/>
  <c r="G161" i="4"/>
  <c r="G160" i="4"/>
  <c r="G159" i="4"/>
  <c r="G158" i="4"/>
  <c r="G157" i="4"/>
  <c r="G156" i="4"/>
  <c r="G155" i="4"/>
  <c r="E166" i="4" s="1"/>
  <c r="G154" i="4"/>
  <c r="G153" i="4"/>
  <c r="G152" i="4"/>
  <c r="E164" i="4" s="1"/>
  <c r="G144" i="4"/>
  <c r="G116" i="4"/>
  <c r="G115" i="4"/>
  <c r="G114" i="4"/>
  <c r="G113" i="4"/>
  <c r="G112" i="4"/>
  <c r="G111" i="4"/>
  <c r="G110" i="4"/>
  <c r="E121" i="4" s="1"/>
  <c r="G109" i="4"/>
  <c r="G108" i="4"/>
  <c r="G107" i="4"/>
  <c r="E119" i="4" s="1"/>
  <c r="G99" i="4"/>
  <c r="G71" i="4"/>
  <c r="G70" i="4"/>
  <c r="G69" i="4"/>
  <c r="G68" i="4"/>
  <c r="G67" i="4"/>
  <c r="G66" i="4"/>
  <c r="G65" i="4"/>
  <c r="E76" i="4" s="1"/>
  <c r="G64" i="4"/>
  <c r="G63" i="4"/>
  <c r="G62" i="4"/>
  <c r="E74" i="4" s="1"/>
  <c r="G54" i="4"/>
  <c r="E120" i="4" l="1"/>
  <c r="E300" i="4"/>
  <c r="E524" i="4"/>
  <c r="E522" i="4"/>
  <c r="E477" i="4"/>
  <c r="E437" i="4"/>
  <c r="E435" i="4"/>
  <c r="E390" i="4"/>
  <c r="E345" i="4"/>
  <c r="E302" i="4"/>
  <c r="E255" i="4"/>
  <c r="E210" i="4"/>
  <c r="E167" i="4"/>
  <c r="E165" i="4"/>
  <c r="E122" i="4"/>
  <c r="E75" i="4"/>
  <c r="E479" i="4"/>
  <c r="E392" i="4"/>
  <c r="E347" i="4"/>
  <c r="E257" i="4"/>
  <c r="E212" i="4"/>
  <c r="E77" i="4"/>
  <c r="G9" i="4"/>
  <c r="E123" i="4" l="1"/>
  <c r="D125" i="4" s="1"/>
  <c r="D126" i="4" s="1"/>
  <c r="E348" i="4"/>
  <c r="D350" i="4" s="1"/>
  <c r="D351" i="4" s="1"/>
  <c r="E480" i="4"/>
  <c r="D482" i="4" s="1"/>
  <c r="D483" i="4" s="1"/>
  <c r="E258" i="4"/>
  <c r="D260" i="4" s="1"/>
  <c r="D261" i="4" s="1"/>
  <c r="E303" i="4"/>
  <c r="D305" i="4" s="1"/>
  <c r="D306" i="4" s="1"/>
  <c r="E393" i="4"/>
  <c r="D395" i="4" s="1"/>
  <c r="D396" i="4" s="1"/>
  <c r="E438" i="4"/>
  <c r="D440" i="4" s="1"/>
  <c r="D441" i="4" s="1"/>
  <c r="E168" i="4"/>
  <c r="D170" i="4" s="1"/>
  <c r="D171" i="4" s="1"/>
  <c r="E525" i="4"/>
  <c r="D527" i="4" s="1"/>
  <c r="D528" i="4" s="1"/>
  <c r="E213" i="4"/>
  <c r="D215" i="4" s="1"/>
  <c r="D216" i="4" s="1"/>
  <c r="E78" i="4"/>
  <c r="D80" i="4" s="1"/>
  <c r="D81" i="4" s="1"/>
  <c r="G20" i="4"/>
  <c r="E31" i="4" s="1"/>
  <c r="G26" i="4" l="1"/>
  <c r="G25" i="4"/>
  <c r="G22" i="4"/>
  <c r="G23" i="4"/>
  <c r="G24" i="4"/>
  <c r="G19" i="4"/>
  <c r="G18" i="4"/>
  <c r="G17" i="4"/>
  <c r="E29" i="4" s="1"/>
  <c r="E32" i="4" l="1"/>
  <c r="E30" i="4"/>
  <c r="E33" i="4" l="1"/>
  <c r="D35" i="4" s="1"/>
  <c r="D36" i="4" s="1"/>
</calcChain>
</file>

<file path=xl/sharedStrings.xml><?xml version="1.0" encoding="utf-8"?>
<sst xmlns="http://schemas.openxmlformats.org/spreadsheetml/2006/main" count="1252" uniqueCount="124">
  <si>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</si>
  <si>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</si>
  <si>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</si>
  <si>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</si>
  <si>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</si>
  <si>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</si>
  <si>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</si>
  <si>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</si>
  <si>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</si>
  <si>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</si>
  <si>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</si>
  <si>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</si>
  <si>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</si>
  <si>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</si>
  <si>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</si>
  <si>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</si>
  <si>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</si>
  <si>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</si>
  <si>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Прочистка и обновление противопожарных минерализованных полос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</si>
  <si>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</si>
  <si>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</si>
  <si>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</si>
  <si>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</si>
  <si>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</si>
  <si>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</si>
  <si>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</si>
  <si>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Содействие естественному восстановлению</t>
  </si>
  <si>
    <t>Создание лесных культур</t>
  </si>
  <si>
    <t>Подготовка почвы под лесные культуры</t>
  </si>
  <si>
    <t>Агротехнический уход</t>
  </si>
  <si>
    <t>Дополнение лесных культур</t>
  </si>
  <si>
    <t xml:space="preserve">Проведение рубок ухода за молодняками 
(осветления, прочистки) </t>
  </si>
  <si>
    <t>Сплошная</t>
  </si>
  <si>
    <t>Выборочная</t>
  </si>
  <si>
    <t>Выполнение работ по отводу и таксации лесосеки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</si>
  <si>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</si>
  <si>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ГКУ "Мензелинское лесничество"</t>
  </si>
  <si>
    <t>Усинское участковое лесничество</t>
  </si>
  <si>
    <t>75 лет</t>
  </si>
  <si>
    <t>90 лет</t>
  </si>
  <si>
    <t>85 лет</t>
  </si>
  <si>
    <t>Мензелинское участковое лесничество</t>
  </si>
  <si>
    <t>70 лет</t>
  </si>
  <si>
    <t>Актанышское участковое лесничество</t>
  </si>
  <si>
    <t>кв.7, выд.28 делянка 2</t>
  </si>
  <si>
    <t>кв.20, выд.10 делянка 2</t>
  </si>
  <si>
    <t>37 лет</t>
  </si>
  <si>
    <t>Уборка неликвидной древесины</t>
  </si>
  <si>
    <t>Юртовское участковое лесничество</t>
  </si>
  <si>
    <t>8ДН2Б+ЛП+КЛ</t>
  </si>
  <si>
    <t>кв.128, выд.7,10,18 делянка 1</t>
  </si>
  <si>
    <t>кв.128, выд.7,10,18 делянка 2</t>
  </si>
  <si>
    <t>ЛОТ № 1</t>
  </si>
  <si>
    <t>ЛОТ № 2</t>
  </si>
  <si>
    <t>ЛОТ № 3</t>
  </si>
  <si>
    <t>кв.146, выд.1 делянка 1</t>
  </si>
  <si>
    <t>7Дн2Лп1Кл</t>
  </si>
  <si>
    <t>ЛОТ № 4</t>
  </si>
  <si>
    <t>ЛОТ № 5</t>
  </si>
  <si>
    <t>65 лет</t>
  </si>
  <si>
    <t>ЛОТ № 6</t>
  </si>
  <si>
    <t>Муслюмовское участковое лесничество</t>
  </si>
  <si>
    <t>кв.9, выд.18 делянка 1</t>
  </si>
  <si>
    <t>9Б1Ос</t>
  </si>
  <si>
    <t>ЛОТ № 7</t>
  </si>
  <si>
    <t>кв.37, выд.6 делянка 2</t>
  </si>
  <si>
    <t>7Б3Лп+Д</t>
  </si>
  <si>
    <t>ЛОТ № 8</t>
  </si>
  <si>
    <t>кв.38, выд.4 делянка 1</t>
  </si>
  <si>
    <t>10Б+Д+Ос</t>
  </si>
  <si>
    <t>10Б+Лп</t>
  </si>
  <si>
    <t>ЛОТ № 9</t>
  </si>
  <si>
    <t>кв.77, выд.8 делянка 1</t>
  </si>
  <si>
    <t>ЛОТ № 10</t>
  </si>
  <si>
    <t>кв.86, выд.16 делянка 1</t>
  </si>
  <si>
    <t>8Б2Дн</t>
  </si>
  <si>
    <t>ЛОТ № 11</t>
  </si>
  <si>
    <t>кв.122, выд.9 делянка 1</t>
  </si>
  <si>
    <t>8Дн2Б</t>
  </si>
  <si>
    <t>ЛОТ № 12</t>
  </si>
  <si>
    <t>кв.179, выд.12 делянка 1</t>
  </si>
  <si>
    <t>9Б1Дн</t>
  </si>
  <si>
    <t>ЛОТ № 13</t>
  </si>
  <si>
    <t>кв.99, выд.6 делянка 1</t>
  </si>
  <si>
    <t>6Б3Ос2Дн</t>
  </si>
  <si>
    <t>ЛОТ № 14</t>
  </si>
  <si>
    <t>Калининское участковое лесничество</t>
  </si>
  <si>
    <t>кв.46, выд.18 делянка 1</t>
  </si>
  <si>
    <t>8Лп1Дн</t>
  </si>
  <si>
    <t>ЛОТ № 15</t>
  </si>
  <si>
    <t>кв.46, выд.9 делянка 2</t>
  </si>
  <si>
    <t>5Лп4Дн1Кл+Б+Ос</t>
  </si>
  <si>
    <t>ЛОТ № 16</t>
  </si>
  <si>
    <t>кв.90, выд.19,20,24 делянка 3</t>
  </si>
  <si>
    <t>7Лп2Дн1В+Кл</t>
  </si>
  <si>
    <t>кв.90, выд.17,18 делянка 2</t>
  </si>
  <si>
    <t>ЛОТ № 17</t>
  </si>
  <si>
    <t>8Лп2Дн+Вяз+Кл</t>
  </si>
  <si>
    <t>ЛОТ № 18</t>
  </si>
  <si>
    <t>кв.9, выд.10 делянка 1</t>
  </si>
  <si>
    <t>7Б3Дн</t>
  </si>
  <si>
    <t>ЛОТ № 19</t>
  </si>
  <si>
    <t>5Лп2Ос1Б2Дн</t>
  </si>
  <si>
    <t>5Тк4Ос1Б</t>
  </si>
  <si>
    <t>ЛОТ № 21</t>
  </si>
  <si>
    <t>кв.7, выд.28,21 делянка 3</t>
  </si>
  <si>
    <t>ЛОТ № 22</t>
  </si>
  <si>
    <t>кв.98, выд.11 делянка 1</t>
  </si>
  <si>
    <t>6Б3Лп1Дн</t>
  </si>
  <si>
    <t>ЛОТ № 23</t>
  </si>
  <si>
    <t>кв.90, выд.13 делянка 1</t>
  </si>
  <si>
    <t>8Б2Лп</t>
  </si>
  <si>
    <t>ЛОТ № 24</t>
  </si>
  <si>
    <t>кв.99, выд.12 делянка 1</t>
  </si>
  <si>
    <t>8Б1Лп1Дн</t>
  </si>
  <si>
    <t>ЛОТ № 25</t>
  </si>
  <si>
    <t>кв.96, выд.7 делянка2</t>
  </si>
  <si>
    <t>7Б2Лп1Дн</t>
  </si>
  <si>
    <t>кв.93, выд.8 делянка 1</t>
  </si>
  <si>
    <t>8Лп2Б</t>
  </si>
  <si>
    <t>кв.95, выд.7 делянка 1</t>
  </si>
  <si>
    <t>5Б3Лп2Дн</t>
  </si>
  <si>
    <t>80 лет</t>
  </si>
  <si>
    <t>ЛОТ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</si>
</sst>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3" fillId="3" borderId="8" xfId="0" applyFont="1" applyFill="1" applyBorder="1" applyAlignment="1">
      <alignment horizontal="right" vertical="center"/>
    </xf>
    <xf numFmtId="0" fontId="13" fillId="3" borderId="2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164" fontId="3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Border="1" applyAlignment="1">
      <alignment horizontal="right" vertical="center"/>
    </xf>
    <xf numFmtId="2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right"/>
    </xf>
    <xf numFmtId="4" fontId="3" fillId="3" borderId="3" xfId="0" applyNumberFormat="1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4" fontId="3" fillId="3" borderId="22" xfId="0" applyNumberFormat="1" applyFont="1" applyFill="1" applyBorder="1" applyAlignment="1">
      <alignment horizontal="center" vertical="top" wrapText="1"/>
    </xf>
    <xf numFmtId="2" fontId="5" fillId="3" borderId="0" xfId="0" applyNumberFormat="1" applyFont="1" applyFill="1" applyAlignment="1">
      <alignment vertical="center"/>
    </xf>
    <xf numFmtId="2" fontId="15" fillId="3" borderId="21" xfId="0" applyNumberFormat="1" applyFont="1" applyFill="1" applyBorder="1" applyAlignment="1">
      <alignment horizontal="center" vertical="top" wrapText="1"/>
    </xf>
    <xf numFmtId="2" fontId="15" fillId="3" borderId="14" xfId="0" applyNumberFormat="1" applyFont="1" applyFill="1" applyBorder="1" applyAlignment="1">
      <alignment horizontal="center" vertical="top" wrapText="1"/>
    </xf>
    <xf numFmtId="2" fontId="15" fillId="3" borderId="27" xfId="0" applyNumberFormat="1" applyFont="1" applyFill="1" applyBorder="1" applyAlignment="1">
      <alignment horizontal="center" vertical="top" wrapText="1"/>
    </xf>
    <xf numFmtId="2" fontId="15" fillId="3" borderId="25" xfId="0" applyNumberFormat="1" applyFont="1" applyFill="1" applyBorder="1" applyAlignment="1">
      <alignment horizontal="center" vertical="top" wrapText="1"/>
    </xf>
    <xf numFmtId="2" fontId="15" fillId="3" borderId="15" xfId="0" applyNumberFormat="1" applyFont="1" applyFill="1" applyBorder="1" applyAlignment="1">
      <alignment horizontal="center" vertical="top" wrapText="1"/>
    </xf>
    <xf numFmtId="2" fontId="15" fillId="3" borderId="16" xfId="0" applyNumberFormat="1" applyFont="1" applyFill="1" applyBorder="1" applyAlignment="1">
      <alignment horizontal="center" vertical="top" wrapText="1"/>
    </xf>
    <xf numFmtId="2" fontId="2" fillId="3" borderId="11" xfId="0" applyNumberFormat="1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right" vertical="center"/>
    </xf>
    <xf numFmtId="2" fontId="5" fillId="3" borderId="20" xfId="0" applyNumberFormat="1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9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164" fontId="4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2" fontId="4" fillId="3" borderId="0" xfId="0" applyNumberFormat="1" applyFont="1" applyFill="1" applyAlignment="1">
      <alignment horizontal="center" vertical="center"/>
    </xf>
    <xf numFmtId="4" fontId="2" fillId="3" borderId="11" xfId="0" applyNumberFormat="1" applyFont="1" applyFill="1" applyBorder="1" applyAlignment="1"/>
    <xf numFmtId="4" fontId="4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0" fontId="6" fillId="3" borderId="0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4" fontId="16" fillId="2" borderId="19" xfId="0" applyNumberFormat="1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 applyProtection="1">
      <alignment horizontal="center" vertical="center"/>
      <protection locked="0"/>
    </xf>
    <xf numFmtId="1" fontId="17" fillId="2" borderId="1" xfId="0" applyNumberFormat="1" applyFont="1" applyFill="1" applyBorder="1" applyAlignment="1" applyProtection="1">
      <alignment horizontal="center" vertical="center"/>
      <protection locked="0"/>
    </xf>
    <xf numFmtId="4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165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 applyProtection="1">
      <alignment horizontal="center" vertical="center" wrapText="1"/>
      <protection locked="0"/>
    </xf>
    <xf numFmtId="0" fontId="15" fillId="2" borderId="19" xfId="0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center" vertical="top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2" fontId="15" fillId="2" borderId="22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9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15" fillId="3" borderId="14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2" fontId="20" fillId="0" borderId="7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right" vertical="center"/>
    </xf>
    <xf numFmtId="4" fontId="8" fillId="3" borderId="0" xfId="0" applyNumberFormat="1" applyFont="1" applyFill="1" applyAlignment="1">
      <alignment horizontal="center"/>
    </xf>
    <xf numFmtId="4" fontId="2" fillId="3" borderId="0" xfId="0" applyNumberFormat="1" applyFont="1" applyFill="1" applyBorder="1" applyAlignment="1">
      <alignment horizontal="center"/>
    </xf>
    <xf numFmtId="4" fontId="11" fillId="3" borderId="29" xfId="0" applyNumberFormat="1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 wrapText="1"/>
    </xf>
    <xf numFmtId="4" fontId="11" fillId="3" borderId="11" xfId="0" applyNumberFormat="1" applyFont="1" applyFill="1" applyBorder="1" applyAlignment="1">
      <alignment horizontal="center" vertical="center" wrapText="1"/>
    </xf>
    <xf numFmtId="4" fontId="11" fillId="3" borderId="18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center" textRotation="90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26" xfId="0" applyFont="1" applyFill="1" applyBorder="1" applyAlignment="1">
      <alignment horizontal="left" vertical="top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10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8" fillId="2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13"/>
  <sheetViews>
    <sheetView tabSelected="1" topLeftCell="A1090" zoomScale="60" zoomScaleNormal="60" zoomScaleSheetLayoutView="85" zoomScalePageLayoutView="85" workbookViewId="0">
      <selection activeCell="D482" sqref="D482:E482"/>
    </sheetView>
  </sheetViews>
  <sheetFormatPr defaultColWidth="9.109375" defaultRowHeight="22.8" x14ac:dyDescent="0.3"/>
  <cols>
    <col min="1" max="1" width="1.33203125" style="7" customWidth="1"/>
    <col min="2" max="2" width="37.33203125" style="7" customWidth="1"/>
    <col min="3" max="3" width="46.109375" style="7" customWidth="1"/>
    <col min="4" max="4" width="23.33203125" style="7" customWidth="1"/>
    <col min="5" max="5" width="14.5546875" style="7" customWidth="1"/>
    <col min="6" max="6" width="4.88671875" style="7" customWidth="1"/>
    <col min="7" max="7" width="23.33203125" style="5" customWidth="1"/>
    <col min="8" max="8" width="1" style="5" customWidth="1"/>
    <col min="9" max="9" width="23.5546875" style="7" customWidth="1"/>
    <col min="10" max="10" width="23.5546875" style="64" hidden="1" customWidth="1"/>
    <col min="11" max="16384" width="9.109375" style="7"/>
  </cols>
  <sheetData>
    <row r="1" spans="2:10" s="22" customFormat="1" ht="54.75" customHeight="1" x14ac:dyDescent="0.95">
      <c r="B1" s="104" t="s">
        <v>52</v>
      </c>
      <c r="C1" s="104"/>
      <c r="D1" s="104"/>
      <c r="E1" s="104"/>
      <c r="F1" s="104"/>
      <c r="G1" s="104"/>
      <c r="H1" s="104"/>
      <c r="J1" s="63"/>
    </row>
    <row r="2" spans="2:10" ht="46.5" customHeight="1" x14ac:dyDescent="0.3">
      <c r="B2" s="105" t="s">
        <v>35</v>
      </c>
      <c r="C2" s="105"/>
      <c r="D2" s="105"/>
      <c r="E2" s="105"/>
      <c r="F2" s="105"/>
      <c r="G2" s="105"/>
    </row>
    <row r="3" spans="2:10" ht="23.25" x14ac:dyDescent="0.25">
      <c r="C3" s="39"/>
      <c r="G3" s="7"/>
    </row>
    <row r="4" spans="2:10" ht="24.6" x14ac:dyDescent="0.3">
      <c r="C4" s="14" t="s">
        <v>5</v>
      </c>
      <c r="D4" s="6"/>
    </row>
    <row r="5" spans="2:10" s="10" customFormat="1" ht="20.25" customHeight="1" x14ac:dyDescent="0.3">
      <c r="C5" s="106" t="s">
        <v>15</v>
      </c>
      <c r="D5" s="109" t="s">
        <v>36</v>
      </c>
      <c r="E5" s="109"/>
      <c r="F5" s="109"/>
      <c r="G5" s="109"/>
      <c r="H5" s="40"/>
      <c r="J5" s="65"/>
    </row>
    <row r="6" spans="2:10" s="10" customFormat="1" ht="20.25" customHeight="1" x14ac:dyDescent="0.3">
      <c r="C6" s="107"/>
      <c r="D6" s="109" t="s">
        <v>48</v>
      </c>
      <c r="E6" s="109"/>
      <c r="F6" s="109"/>
      <c r="G6" s="109"/>
      <c r="H6" s="40"/>
      <c r="J6" s="65"/>
    </row>
    <row r="7" spans="2:10" s="10" customFormat="1" ht="20.25" customHeight="1" x14ac:dyDescent="0.3">
      <c r="C7" s="108"/>
      <c r="D7" s="109" t="s">
        <v>50</v>
      </c>
      <c r="E7" s="109"/>
      <c r="F7" s="109"/>
      <c r="G7" s="109"/>
      <c r="H7" s="40"/>
      <c r="J7" s="65"/>
    </row>
    <row r="8" spans="2:10" ht="28.5" customHeight="1" x14ac:dyDescent="0.3">
      <c r="C8" s="35" t="s">
        <v>12</v>
      </c>
      <c r="D8" s="53">
        <v>8.5</v>
      </c>
      <c r="E8" s="49"/>
      <c r="F8" s="10"/>
    </row>
    <row r="9" spans="2:10" ht="28.5" customHeight="1" x14ac:dyDescent="0.3">
      <c r="C9" s="1" t="s">
        <v>9</v>
      </c>
      <c r="D9" s="54">
        <v>1445</v>
      </c>
      <c r="E9" s="83" t="s">
        <v>16</v>
      </c>
      <c r="F9" s="84"/>
      <c r="G9" s="87">
        <f>D10/D9</f>
        <v>152.25155709342562</v>
      </c>
    </row>
    <row r="10" spans="2:10" ht="28.5" customHeight="1" x14ac:dyDescent="0.3">
      <c r="C10" s="1" t="s">
        <v>10</v>
      </c>
      <c r="D10" s="54">
        <v>220003.5</v>
      </c>
      <c r="E10" s="85"/>
      <c r="F10" s="86"/>
      <c r="G10" s="88"/>
    </row>
    <row r="11" spans="2:10" ht="23.25" x14ac:dyDescent="0.25">
      <c r="C11" s="37"/>
      <c r="D11" s="38"/>
      <c r="E11" s="50"/>
    </row>
    <row r="12" spans="2:10" x14ac:dyDescent="0.35">
      <c r="C12" s="36" t="s">
        <v>7</v>
      </c>
      <c r="D12" s="55" t="s">
        <v>49</v>
      </c>
    </row>
    <row r="13" spans="2:10" x14ac:dyDescent="0.35">
      <c r="C13" s="36" t="s">
        <v>11</v>
      </c>
      <c r="D13" s="55" t="s">
        <v>38</v>
      </c>
      <c r="J13" s="64" t="s">
        <v>32</v>
      </c>
    </row>
    <row r="14" spans="2:10" x14ac:dyDescent="0.4">
      <c r="C14" s="36" t="s">
        <v>13</v>
      </c>
      <c r="D14" s="69" t="s">
        <v>32</v>
      </c>
      <c r="E14" s="41"/>
      <c r="J14" s="64" t="s">
        <v>33</v>
      </c>
    </row>
    <row r="15" spans="2:10" ht="24" thickBot="1" x14ac:dyDescent="0.3">
      <c r="C15" s="42"/>
      <c r="D15" s="42"/>
    </row>
    <row r="16" spans="2:10" ht="47.4" thickBot="1" x14ac:dyDescent="0.35">
      <c r="B16" s="89" t="s">
        <v>17</v>
      </c>
      <c r="C16" s="90"/>
      <c r="D16" s="23" t="s">
        <v>20</v>
      </c>
      <c r="E16" s="91" t="s">
        <v>22</v>
      </c>
      <c r="F16" s="92"/>
      <c r="G16" s="2" t="s">
        <v>21</v>
      </c>
    </row>
    <row r="17" spans="2:10" s="43" customFormat="1" ht="23.4" thickBot="1" x14ac:dyDescent="0.35">
      <c r="B17" s="93" t="s">
        <v>34</v>
      </c>
      <c r="C17" s="94"/>
      <c r="D17" s="70">
        <v>50.01</v>
      </c>
      <c r="E17" s="56">
        <v>8.5</v>
      </c>
      <c r="F17" s="18" t="s">
        <v>24</v>
      </c>
      <c r="G17" s="26">
        <f t="shared" ref="G17:G22" si="0">D17*E17</f>
        <v>425.08499999999998</v>
      </c>
      <c r="H17" s="95"/>
      <c r="J17" s="66"/>
    </row>
    <row r="18" spans="2:10" s="44" customFormat="1" ht="46.5" customHeight="1" x14ac:dyDescent="0.3">
      <c r="B18" s="96" t="s">
        <v>18</v>
      </c>
      <c r="C18" s="97"/>
      <c r="D18" s="59">
        <v>189.45</v>
      </c>
      <c r="E18" s="57">
        <v>1.9</v>
      </c>
      <c r="F18" s="19" t="s">
        <v>25</v>
      </c>
      <c r="G18" s="27">
        <f t="shared" si="0"/>
        <v>359.95499999999998</v>
      </c>
      <c r="H18" s="95"/>
      <c r="J18" s="67"/>
    </row>
    <row r="19" spans="2:10" s="44" customFormat="1" ht="23.4" thickBot="1" x14ac:dyDescent="0.35">
      <c r="B19" s="98" t="s">
        <v>19</v>
      </c>
      <c r="C19" s="99"/>
      <c r="D19" s="62">
        <v>762.99</v>
      </c>
      <c r="E19" s="58">
        <v>1.9</v>
      </c>
      <c r="F19" s="20" t="s">
        <v>25</v>
      </c>
      <c r="G19" s="28">
        <f t="shared" si="0"/>
        <v>1449.681</v>
      </c>
      <c r="H19" s="95"/>
      <c r="J19" s="67"/>
    </row>
    <row r="20" spans="2:10" s="44" customFormat="1" ht="24" customHeight="1" thickBot="1" x14ac:dyDescent="0.35">
      <c r="B20" s="96" t="s">
        <v>47</v>
      </c>
      <c r="C20" s="97"/>
      <c r="D20" s="71"/>
      <c r="E20" s="71"/>
      <c r="F20" s="24" t="s">
        <v>24</v>
      </c>
      <c r="G20" s="29">
        <f t="shared" si="0"/>
        <v>0</v>
      </c>
      <c r="H20" s="95"/>
      <c r="J20" s="67"/>
    </row>
    <row r="21" spans="2:10" s="44" customFormat="1" ht="48" customHeight="1" x14ac:dyDescent="0.3">
      <c r="B21" s="96" t="s">
        <v>31</v>
      </c>
      <c r="C21" s="97"/>
      <c r="D21" s="59">
        <v>5358.15</v>
      </c>
      <c r="E21" s="59">
        <v>8.5</v>
      </c>
      <c r="F21" s="19" t="s">
        <v>24</v>
      </c>
      <c r="G21" s="75">
        <f>D21*E21</f>
        <v>45544.274999999994</v>
      </c>
      <c r="H21" s="95"/>
      <c r="J21" s="67"/>
    </row>
    <row r="22" spans="2:10" s="44" customFormat="1" x14ac:dyDescent="0.3">
      <c r="B22" s="102" t="s">
        <v>26</v>
      </c>
      <c r="C22" s="103"/>
      <c r="D22" s="72">
        <v>246.53</v>
      </c>
      <c r="E22" s="60">
        <v>8.5</v>
      </c>
      <c r="F22" s="21" t="s">
        <v>24</v>
      </c>
      <c r="G22" s="30">
        <f t="shared" si="0"/>
        <v>2095.5050000000001</v>
      </c>
      <c r="H22" s="95"/>
      <c r="J22" s="67"/>
    </row>
    <row r="23" spans="2:10" s="44" customFormat="1" x14ac:dyDescent="0.3">
      <c r="B23" s="102" t="s">
        <v>27</v>
      </c>
      <c r="C23" s="103"/>
      <c r="D23" s="73"/>
      <c r="E23" s="61"/>
      <c r="F23" s="21" t="s">
        <v>24</v>
      </c>
      <c r="G23" s="30">
        <f t="shared" ref="G23:G24" si="1">D23*E23</f>
        <v>0</v>
      </c>
      <c r="H23" s="95"/>
      <c r="J23" s="67"/>
    </row>
    <row r="24" spans="2:10" s="44" customFormat="1" x14ac:dyDescent="0.3">
      <c r="B24" s="102" t="s">
        <v>28</v>
      </c>
      <c r="C24" s="103"/>
      <c r="D24" s="73"/>
      <c r="E24" s="61"/>
      <c r="F24" s="21" t="s">
        <v>24</v>
      </c>
      <c r="G24" s="30">
        <f t="shared" si="1"/>
        <v>0</v>
      </c>
      <c r="H24" s="95"/>
      <c r="J24" s="67"/>
    </row>
    <row r="25" spans="2:10" s="44" customFormat="1" x14ac:dyDescent="0.3">
      <c r="B25" s="102" t="s">
        <v>30</v>
      </c>
      <c r="C25" s="103"/>
      <c r="D25" s="73"/>
      <c r="E25" s="61"/>
      <c r="F25" s="21" t="s">
        <v>24</v>
      </c>
      <c r="G25" s="30">
        <f>D25*E25</f>
        <v>0</v>
      </c>
      <c r="H25" s="95"/>
      <c r="J25" s="67"/>
    </row>
    <row r="26" spans="2:10" s="44" customFormat="1" ht="23.4" thickBot="1" x14ac:dyDescent="0.35">
      <c r="B26" s="98" t="s">
        <v>29</v>
      </c>
      <c r="C26" s="99"/>
      <c r="D26" s="74"/>
      <c r="E26" s="62"/>
      <c r="F26" s="20" t="s">
        <v>24</v>
      </c>
      <c r="G26" s="31">
        <f>D26*E26</f>
        <v>0</v>
      </c>
      <c r="H26" s="95"/>
      <c r="J26" s="67"/>
    </row>
    <row r="27" spans="2:10" ht="11.25" customHeight="1" x14ac:dyDescent="0.3">
      <c r="C27" s="3"/>
      <c r="D27" s="3"/>
      <c r="E27" s="4"/>
      <c r="F27" s="4"/>
      <c r="H27" s="45"/>
      <c r="I27" s="46"/>
      <c r="J27" s="68"/>
    </row>
    <row r="28" spans="2:10" ht="24.6" x14ac:dyDescent="0.3">
      <c r="C28" s="14" t="s">
        <v>14</v>
      </c>
      <c r="D28" s="6"/>
    </row>
    <row r="29" spans="2:10" ht="20.399999999999999" x14ac:dyDescent="0.3">
      <c r="C29" s="80" t="s">
        <v>6</v>
      </c>
      <c r="D29" s="8" t="s">
        <v>0</v>
      </c>
      <c r="E29" s="9">
        <f>IF(G17&gt;0, ROUND((G17+D10)/D10,2), 0)</f>
        <v>1</v>
      </c>
      <c r="F29" s="9"/>
      <c r="G29" s="10"/>
      <c r="H29" s="7"/>
    </row>
    <row r="30" spans="2:10" x14ac:dyDescent="0.3">
      <c r="C30" s="80"/>
      <c r="D30" s="8" t="s">
        <v>1</v>
      </c>
      <c r="E30" s="9">
        <f>IF(SUM(G18:G19)&gt;0,ROUND((G18+G19+D10)/D10,2),0)</f>
        <v>1.01</v>
      </c>
      <c r="F30" s="9"/>
      <c r="G30" s="11"/>
      <c r="H30" s="47"/>
    </row>
    <row r="31" spans="2:10" x14ac:dyDescent="0.3">
      <c r="C31" s="80"/>
      <c r="D31" s="8" t="s">
        <v>2</v>
      </c>
      <c r="E31" s="9">
        <f>IF(G20&gt;0,ROUND((G20+D10)/D10,2),0)</f>
        <v>0</v>
      </c>
      <c r="F31" s="12"/>
      <c r="G31" s="11"/>
    </row>
    <row r="32" spans="2:10" x14ac:dyDescent="0.3">
      <c r="C32" s="80"/>
      <c r="D32" s="13" t="s">
        <v>3</v>
      </c>
      <c r="E32" s="32">
        <f>IF(SUM(G21:G26)&gt;0,ROUND((SUM(G21:G26)+D10)/D10,2),0)</f>
        <v>1.22</v>
      </c>
      <c r="F32" s="10"/>
      <c r="G32" s="11"/>
    </row>
    <row r="33" spans="2:10" ht="24.6" x14ac:dyDescent="0.3">
      <c r="D33" s="33" t="s">
        <v>4</v>
      </c>
      <c r="E33" s="34">
        <f>SUM(E29:E32)-IF(VALUE(COUNTIF(E29:E32,"&gt;0"))=4,3,0)-IF(VALUE(COUNTIF(E29:E32,"&gt;0"))=3,2,0)-IF(VALUE(COUNTIF(E29:E32,"&gt;0"))=2,1,0)</f>
        <v>1.2299999999999995</v>
      </c>
      <c r="F33" s="25"/>
    </row>
    <row r="34" spans="2:10" ht="14.25" customHeight="1" x14ac:dyDescent="0.3">
      <c r="E34" s="15"/>
    </row>
    <row r="35" spans="2:10" s="22" customFormat="1" ht="26.25" customHeight="1" x14ac:dyDescent="0.4">
      <c r="C35" s="16" t="s">
        <v>23</v>
      </c>
      <c r="D35" s="81">
        <f>E33*D10</f>
        <v>270604.30499999988</v>
      </c>
      <c r="E35" s="81"/>
      <c r="F35" s="7"/>
      <c r="G35" s="5"/>
      <c r="H35" s="5"/>
      <c r="J35" s="63"/>
    </row>
    <row r="36" spans="2:10" ht="20.399999999999999" x14ac:dyDescent="0.35">
      <c r="C36" s="17" t="s">
        <v>8</v>
      </c>
      <c r="D36" s="82">
        <f>D35/D9</f>
        <v>187.26941522491342</v>
      </c>
      <c r="E36" s="82"/>
      <c r="G36" s="7"/>
      <c r="H36" s="48"/>
    </row>
    <row r="46" spans="2:10" ht="60" x14ac:dyDescent="0.95">
      <c r="B46" s="104" t="s">
        <v>53</v>
      </c>
      <c r="C46" s="104"/>
      <c r="D46" s="104"/>
      <c r="E46" s="104"/>
      <c r="F46" s="104"/>
      <c r="G46" s="104"/>
      <c r="H46" s="104"/>
    </row>
    <row r="47" spans="2:10" x14ac:dyDescent="0.3">
      <c r="B47" s="105" t="s">
        <v>35</v>
      </c>
      <c r="C47" s="105"/>
      <c r="D47" s="105"/>
      <c r="E47" s="105"/>
      <c r="F47" s="105"/>
      <c r="G47" s="105"/>
    </row>
    <row r="48" spans="2:10" x14ac:dyDescent="0.3">
      <c r="C48" s="52"/>
      <c r="G48" s="7"/>
    </row>
    <row r="49" spans="2:8" ht="24.6" x14ac:dyDescent="0.3">
      <c r="C49" s="14" t="s">
        <v>5</v>
      </c>
      <c r="D49" s="6"/>
    </row>
    <row r="50" spans="2:8" ht="20.399999999999999" x14ac:dyDescent="0.3">
      <c r="B50" s="10"/>
      <c r="C50" s="106" t="s">
        <v>15</v>
      </c>
      <c r="D50" s="109" t="s">
        <v>36</v>
      </c>
      <c r="E50" s="109"/>
      <c r="F50" s="109"/>
      <c r="G50" s="109"/>
      <c r="H50" s="40"/>
    </row>
    <row r="51" spans="2:8" ht="20.25" customHeight="1" x14ac:dyDescent="0.3">
      <c r="B51" s="10"/>
      <c r="C51" s="107"/>
      <c r="D51" s="109" t="s">
        <v>48</v>
      </c>
      <c r="E51" s="109"/>
      <c r="F51" s="109"/>
      <c r="G51" s="109"/>
      <c r="H51" s="40"/>
    </row>
    <row r="52" spans="2:8" ht="20.399999999999999" x14ac:dyDescent="0.3">
      <c r="B52" s="10"/>
      <c r="C52" s="108"/>
      <c r="D52" s="109" t="s">
        <v>51</v>
      </c>
      <c r="E52" s="109"/>
      <c r="F52" s="109"/>
      <c r="G52" s="109"/>
      <c r="H52" s="40"/>
    </row>
    <row r="53" spans="2:8" x14ac:dyDescent="0.3">
      <c r="C53" s="35" t="s">
        <v>12</v>
      </c>
      <c r="D53" s="53">
        <v>7.2</v>
      </c>
      <c r="E53" s="49"/>
      <c r="F53" s="10"/>
    </row>
    <row r="54" spans="2:8" x14ac:dyDescent="0.3">
      <c r="C54" s="1" t="s">
        <v>9</v>
      </c>
      <c r="D54" s="54">
        <v>1224</v>
      </c>
      <c r="E54" s="83" t="s">
        <v>16</v>
      </c>
      <c r="F54" s="84"/>
      <c r="G54" s="87">
        <f>D55/D54</f>
        <v>130.04477124183006</v>
      </c>
    </row>
    <row r="55" spans="2:8" x14ac:dyDescent="0.3">
      <c r="C55" s="1" t="s">
        <v>10</v>
      </c>
      <c r="D55" s="54">
        <v>159174.79999999999</v>
      </c>
      <c r="E55" s="85"/>
      <c r="F55" s="86"/>
      <c r="G55" s="88"/>
    </row>
    <row r="56" spans="2:8" x14ac:dyDescent="0.3">
      <c r="C56" s="37"/>
      <c r="D56" s="38"/>
      <c r="E56" s="50"/>
    </row>
    <row r="57" spans="2:8" x14ac:dyDescent="0.35">
      <c r="C57" s="36" t="s">
        <v>7</v>
      </c>
      <c r="D57" s="55" t="s">
        <v>49</v>
      </c>
    </row>
    <row r="58" spans="2:8" x14ac:dyDescent="0.35">
      <c r="C58" s="36" t="s">
        <v>11</v>
      </c>
      <c r="D58" s="55" t="s">
        <v>38</v>
      </c>
    </row>
    <row r="59" spans="2:8" x14ac:dyDescent="0.4">
      <c r="C59" s="36" t="s">
        <v>13</v>
      </c>
      <c r="D59" s="69" t="s">
        <v>32</v>
      </c>
      <c r="E59" s="41"/>
    </row>
    <row r="60" spans="2:8" ht="23.4" thickBot="1" x14ac:dyDescent="0.35">
      <c r="C60" s="42"/>
      <c r="D60" s="42"/>
    </row>
    <row r="61" spans="2:8" ht="47.4" thickBot="1" x14ac:dyDescent="0.35">
      <c r="B61" s="89" t="s">
        <v>17</v>
      </c>
      <c r="C61" s="90"/>
      <c r="D61" s="23" t="s">
        <v>20</v>
      </c>
      <c r="E61" s="91" t="s">
        <v>22</v>
      </c>
      <c r="F61" s="92"/>
      <c r="G61" s="2" t="s">
        <v>21</v>
      </c>
    </row>
    <row r="62" spans="2:8" ht="23.4" thickBot="1" x14ac:dyDescent="0.35">
      <c r="B62" s="93" t="s">
        <v>34</v>
      </c>
      <c r="C62" s="94"/>
      <c r="D62" s="70">
        <v>50.01</v>
      </c>
      <c r="E62" s="56">
        <v>7.2</v>
      </c>
      <c r="F62" s="18" t="s">
        <v>24</v>
      </c>
      <c r="G62" s="26">
        <f t="shared" ref="G62:G69" si="2">D62*E62</f>
        <v>360.072</v>
      </c>
      <c r="H62" s="95"/>
    </row>
    <row r="63" spans="2:8" x14ac:dyDescent="0.3">
      <c r="B63" s="96" t="s">
        <v>18</v>
      </c>
      <c r="C63" s="97"/>
      <c r="D63" s="59">
        <v>189.45</v>
      </c>
      <c r="E63" s="57">
        <v>1.7450000000000001</v>
      </c>
      <c r="F63" s="19" t="s">
        <v>25</v>
      </c>
      <c r="G63" s="27">
        <f t="shared" si="2"/>
        <v>330.59025000000003</v>
      </c>
      <c r="H63" s="95"/>
    </row>
    <row r="64" spans="2:8" ht="23.4" thickBot="1" x14ac:dyDescent="0.35">
      <c r="B64" s="98" t="s">
        <v>19</v>
      </c>
      <c r="C64" s="99"/>
      <c r="D64" s="62">
        <v>762.99</v>
      </c>
      <c r="E64" s="58">
        <v>1.7450000000000001</v>
      </c>
      <c r="F64" s="20" t="s">
        <v>25</v>
      </c>
      <c r="G64" s="28">
        <f t="shared" si="2"/>
        <v>1331.4175500000001</v>
      </c>
      <c r="H64" s="95"/>
    </row>
    <row r="65" spans="2:8" ht="23.4" thickBot="1" x14ac:dyDescent="0.35">
      <c r="B65" s="100" t="s">
        <v>47</v>
      </c>
      <c r="C65" s="101"/>
      <c r="D65" s="71"/>
      <c r="E65" s="71"/>
      <c r="F65" s="24" t="s">
        <v>24</v>
      </c>
      <c r="G65" s="29">
        <f t="shared" si="2"/>
        <v>0</v>
      </c>
      <c r="H65" s="95"/>
    </row>
    <row r="66" spans="2:8" ht="45.75" customHeight="1" x14ac:dyDescent="0.3">
      <c r="B66" s="96" t="s">
        <v>31</v>
      </c>
      <c r="C66" s="97"/>
      <c r="D66" s="59">
        <v>5358.15</v>
      </c>
      <c r="E66" s="59">
        <v>7.2</v>
      </c>
      <c r="F66" s="19" t="s">
        <v>24</v>
      </c>
      <c r="G66" s="27">
        <f t="shared" si="2"/>
        <v>38578.68</v>
      </c>
      <c r="H66" s="95"/>
    </row>
    <row r="67" spans="2:8" x14ac:dyDescent="0.3">
      <c r="B67" s="102" t="s">
        <v>26</v>
      </c>
      <c r="C67" s="103"/>
      <c r="D67" s="72">
        <v>246.53</v>
      </c>
      <c r="E67" s="60">
        <v>7.2</v>
      </c>
      <c r="F67" s="21" t="s">
        <v>24</v>
      </c>
      <c r="G67" s="30">
        <f t="shared" si="2"/>
        <v>1775.0160000000001</v>
      </c>
      <c r="H67" s="95"/>
    </row>
    <row r="68" spans="2:8" x14ac:dyDescent="0.3">
      <c r="B68" s="102" t="s">
        <v>27</v>
      </c>
      <c r="C68" s="103"/>
      <c r="D68" s="73"/>
      <c r="E68" s="61"/>
      <c r="F68" s="21" t="s">
        <v>24</v>
      </c>
      <c r="G68" s="30">
        <f t="shared" si="2"/>
        <v>0</v>
      </c>
      <c r="H68" s="95"/>
    </row>
    <row r="69" spans="2:8" x14ac:dyDescent="0.3">
      <c r="B69" s="102" t="s">
        <v>28</v>
      </c>
      <c r="C69" s="103"/>
      <c r="D69" s="73"/>
      <c r="E69" s="61"/>
      <c r="F69" s="21" t="s">
        <v>24</v>
      </c>
      <c r="G69" s="30">
        <f t="shared" si="2"/>
        <v>0</v>
      </c>
      <c r="H69" s="95"/>
    </row>
    <row r="70" spans="2:8" x14ac:dyDescent="0.3">
      <c r="B70" s="102" t="s">
        <v>30</v>
      </c>
      <c r="C70" s="103"/>
      <c r="D70" s="73"/>
      <c r="E70" s="61"/>
      <c r="F70" s="21" t="s">
        <v>24</v>
      </c>
      <c r="G70" s="30">
        <f>D70*E70</f>
        <v>0</v>
      </c>
      <c r="H70" s="95"/>
    </row>
    <row r="71" spans="2:8" ht="23.4" thickBot="1" x14ac:dyDescent="0.35">
      <c r="B71" s="98" t="s">
        <v>29</v>
      </c>
      <c r="C71" s="99"/>
      <c r="D71" s="74"/>
      <c r="E71" s="62"/>
      <c r="F71" s="20" t="s">
        <v>24</v>
      </c>
      <c r="G71" s="31">
        <f>D71*E71</f>
        <v>0</v>
      </c>
      <c r="H71" s="95"/>
    </row>
    <row r="72" spans="2:8" x14ac:dyDescent="0.3">
      <c r="C72" s="3"/>
      <c r="D72" s="3"/>
      <c r="E72" s="4"/>
      <c r="F72" s="4"/>
      <c r="H72" s="45"/>
    </row>
    <row r="73" spans="2:8" ht="24.6" x14ac:dyDescent="0.3">
      <c r="C73" s="14" t="s">
        <v>14</v>
      </c>
      <c r="D73" s="6"/>
    </row>
    <row r="74" spans="2:8" ht="20.399999999999999" x14ac:dyDescent="0.3">
      <c r="C74" s="80" t="s">
        <v>6</v>
      </c>
      <c r="D74" s="51" t="s">
        <v>0</v>
      </c>
      <c r="E74" s="9">
        <f>IF(G62&gt;0, ROUND((G62+D55)/D55,2), 0)</f>
        <v>1</v>
      </c>
      <c r="F74" s="9"/>
      <c r="G74" s="10"/>
      <c r="H74" s="7"/>
    </row>
    <row r="75" spans="2:8" x14ac:dyDescent="0.3">
      <c r="C75" s="80"/>
      <c r="D75" s="51" t="s">
        <v>1</v>
      </c>
      <c r="E75" s="9">
        <f>IF(SUM(G63:G64)&gt;0,ROUND((G63+G64+D55)/D55,2),0)</f>
        <v>1.01</v>
      </c>
      <c r="F75" s="9"/>
      <c r="G75" s="11"/>
      <c r="H75" s="47"/>
    </row>
    <row r="76" spans="2:8" x14ac:dyDescent="0.3">
      <c r="C76" s="80"/>
      <c r="D76" s="51" t="s">
        <v>2</v>
      </c>
      <c r="E76" s="9">
        <f>IF(G65&gt;0,ROUND((G65+D55)/D55,2),0)</f>
        <v>0</v>
      </c>
      <c r="F76" s="12"/>
      <c r="G76" s="11"/>
    </row>
    <row r="77" spans="2:8" x14ac:dyDescent="0.3">
      <c r="C77" s="80"/>
      <c r="D77" s="13" t="s">
        <v>3</v>
      </c>
      <c r="E77" s="32">
        <f>IF(SUM(G66:G71)&gt;0,ROUND((SUM(G66:G71)+D55)/D55,2),0)</f>
        <v>1.25</v>
      </c>
      <c r="F77" s="10"/>
      <c r="G77" s="11"/>
    </row>
    <row r="78" spans="2:8" ht="24.6" x14ac:dyDescent="0.3">
      <c r="D78" s="33" t="s">
        <v>4</v>
      </c>
      <c r="E78" s="34">
        <f>SUM(E74:E77)-IF(VALUE(COUNTIF(E74:E77,"&gt;0"))=4,3,0)-IF(VALUE(COUNTIF(E74:E77,"&gt;0"))=3,2,0)-IF(VALUE(COUNTIF(E74:E77,"&gt;0"))=2,1,0)</f>
        <v>1.2599999999999998</v>
      </c>
      <c r="F78" s="25"/>
    </row>
    <row r="79" spans="2:8" x14ac:dyDescent="0.3">
      <c r="E79" s="15"/>
    </row>
    <row r="80" spans="2:8" ht="24.6" x14ac:dyDescent="0.4">
      <c r="B80" s="22"/>
      <c r="C80" s="16" t="s">
        <v>23</v>
      </c>
      <c r="D80" s="81">
        <f>E78*D55</f>
        <v>200560.24799999996</v>
      </c>
      <c r="E80" s="81"/>
    </row>
    <row r="81" spans="2:8" ht="20.399999999999999" x14ac:dyDescent="0.35">
      <c r="C81" s="17" t="s">
        <v>8</v>
      </c>
      <c r="D81" s="82">
        <f>D80/D54</f>
        <v>163.85641176470585</v>
      </c>
      <c r="E81" s="82"/>
      <c r="G81" s="7"/>
      <c r="H81" s="48"/>
    </row>
    <row r="91" spans="2:8" ht="60" x14ac:dyDescent="0.95">
      <c r="B91" s="104" t="s">
        <v>54</v>
      </c>
      <c r="C91" s="104"/>
      <c r="D91" s="104"/>
      <c r="E91" s="104"/>
      <c r="F91" s="104"/>
      <c r="G91" s="104"/>
      <c r="H91" s="104"/>
    </row>
    <row r="92" spans="2:8" x14ac:dyDescent="0.3">
      <c r="B92" s="105" t="s">
        <v>35</v>
      </c>
      <c r="C92" s="105"/>
      <c r="D92" s="105"/>
      <c r="E92" s="105"/>
      <c r="F92" s="105"/>
      <c r="G92" s="105"/>
    </row>
    <row r="93" spans="2:8" x14ac:dyDescent="0.3">
      <c r="C93" s="52"/>
      <c r="G93" s="7"/>
    </row>
    <row r="94" spans="2:8" ht="24.6" x14ac:dyDescent="0.3">
      <c r="C94" s="14" t="s">
        <v>5</v>
      </c>
      <c r="D94" s="6"/>
    </row>
    <row r="95" spans="2:8" ht="20.399999999999999" x14ac:dyDescent="0.3">
      <c r="B95" s="10"/>
      <c r="C95" s="106" t="s">
        <v>15</v>
      </c>
      <c r="D95" s="109" t="s">
        <v>36</v>
      </c>
      <c r="E95" s="109"/>
      <c r="F95" s="109"/>
      <c r="G95" s="109"/>
      <c r="H95" s="40"/>
    </row>
    <row r="96" spans="2:8" ht="20.25" customHeight="1" x14ac:dyDescent="0.3">
      <c r="B96" s="10"/>
      <c r="C96" s="107"/>
      <c r="D96" s="109" t="s">
        <v>48</v>
      </c>
      <c r="E96" s="109"/>
      <c r="F96" s="109"/>
      <c r="G96" s="109"/>
      <c r="H96" s="40"/>
    </row>
    <row r="97" spans="2:8" ht="20.399999999999999" x14ac:dyDescent="0.3">
      <c r="B97" s="10"/>
      <c r="C97" s="108"/>
      <c r="D97" s="109" t="s">
        <v>55</v>
      </c>
      <c r="E97" s="109"/>
      <c r="F97" s="109"/>
      <c r="G97" s="109"/>
      <c r="H97" s="40"/>
    </row>
    <row r="98" spans="2:8" x14ac:dyDescent="0.3">
      <c r="C98" s="35" t="s">
        <v>12</v>
      </c>
      <c r="D98" s="53">
        <v>3.5</v>
      </c>
      <c r="E98" s="49"/>
      <c r="F98" s="10"/>
    </row>
    <row r="99" spans="2:8" x14ac:dyDescent="0.3">
      <c r="C99" s="1" t="s">
        <v>9</v>
      </c>
      <c r="D99" s="54">
        <v>490</v>
      </c>
      <c r="E99" s="83" t="s">
        <v>16</v>
      </c>
      <c r="F99" s="84"/>
      <c r="G99" s="87">
        <f>D100/D99</f>
        <v>142.30891836734693</v>
      </c>
    </row>
    <row r="100" spans="2:8" x14ac:dyDescent="0.3">
      <c r="C100" s="1" t="s">
        <v>10</v>
      </c>
      <c r="D100" s="54">
        <v>69731.37</v>
      </c>
      <c r="E100" s="85"/>
      <c r="F100" s="86"/>
      <c r="G100" s="88"/>
    </row>
    <row r="101" spans="2:8" x14ac:dyDescent="0.3">
      <c r="C101" s="37"/>
      <c r="D101" s="38"/>
      <c r="E101" s="50"/>
    </row>
    <row r="102" spans="2:8" x14ac:dyDescent="0.35">
      <c r="C102" s="36" t="s">
        <v>7</v>
      </c>
      <c r="D102" s="55" t="s">
        <v>56</v>
      </c>
    </row>
    <row r="103" spans="2:8" x14ac:dyDescent="0.35">
      <c r="C103" s="36" t="s">
        <v>11</v>
      </c>
      <c r="D103" s="55" t="s">
        <v>40</v>
      </c>
    </row>
    <row r="104" spans="2:8" x14ac:dyDescent="0.4">
      <c r="C104" s="36" t="s">
        <v>13</v>
      </c>
      <c r="D104" s="69" t="s">
        <v>32</v>
      </c>
      <c r="E104" s="41"/>
    </row>
    <row r="105" spans="2:8" ht="23.4" thickBot="1" x14ac:dyDescent="0.35">
      <c r="C105" s="42"/>
      <c r="D105" s="42"/>
    </row>
    <row r="106" spans="2:8" ht="47.4" thickBot="1" x14ac:dyDescent="0.35">
      <c r="B106" s="89" t="s">
        <v>17</v>
      </c>
      <c r="C106" s="90"/>
      <c r="D106" s="23" t="s">
        <v>20</v>
      </c>
      <c r="E106" s="91" t="s">
        <v>22</v>
      </c>
      <c r="F106" s="92"/>
      <c r="G106" s="2" t="s">
        <v>21</v>
      </c>
    </row>
    <row r="107" spans="2:8" ht="23.4" thickBot="1" x14ac:dyDescent="0.35">
      <c r="B107" s="93" t="s">
        <v>34</v>
      </c>
      <c r="C107" s="94"/>
      <c r="D107" s="70">
        <v>50.01</v>
      </c>
      <c r="E107" s="56">
        <v>3.5</v>
      </c>
      <c r="F107" s="18" t="s">
        <v>24</v>
      </c>
      <c r="G107" s="26">
        <f t="shared" ref="G107:G114" si="3">D107*E107</f>
        <v>175.035</v>
      </c>
      <c r="H107" s="95"/>
    </row>
    <row r="108" spans="2:8" x14ac:dyDescent="0.3">
      <c r="B108" s="96" t="s">
        <v>18</v>
      </c>
      <c r="C108" s="97"/>
      <c r="D108" s="59">
        <v>189.45</v>
      </c>
      <c r="E108" s="57">
        <v>0.95499999999999996</v>
      </c>
      <c r="F108" s="19" t="s">
        <v>25</v>
      </c>
      <c r="G108" s="27">
        <f t="shared" si="3"/>
        <v>180.92474999999999</v>
      </c>
      <c r="H108" s="95"/>
    </row>
    <row r="109" spans="2:8" ht="23.4" thickBot="1" x14ac:dyDescent="0.35">
      <c r="B109" s="98" t="s">
        <v>19</v>
      </c>
      <c r="C109" s="99"/>
      <c r="D109" s="62">
        <v>762.99</v>
      </c>
      <c r="E109" s="58">
        <v>0.95499999999999996</v>
      </c>
      <c r="F109" s="20" t="s">
        <v>25</v>
      </c>
      <c r="G109" s="28">
        <f t="shared" si="3"/>
        <v>728.65544999999997</v>
      </c>
      <c r="H109" s="95"/>
    </row>
    <row r="110" spans="2:8" ht="23.4" thickBot="1" x14ac:dyDescent="0.35">
      <c r="B110" s="100" t="s">
        <v>47</v>
      </c>
      <c r="C110" s="101"/>
      <c r="D110" s="71"/>
      <c r="E110" s="71"/>
      <c r="F110" s="24" t="s">
        <v>24</v>
      </c>
      <c r="G110" s="29">
        <f t="shared" si="3"/>
        <v>0</v>
      </c>
      <c r="H110" s="95"/>
    </row>
    <row r="111" spans="2:8" ht="45.75" customHeight="1" x14ac:dyDescent="0.3">
      <c r="B111" s="96" t="s">
        <v>31</v>
      </c>
      <c r="C111" s="97"/>
      <c r="D111" s="59">
        <v>5358.15</v>
      </c>
      <c r="E111" s="59">
        <v>3.5</v>
      </c>
      <c r="F111" s="19" t="s">
        <v>24</v>
      </c>
      <c r="G111" s="27">
        <f t="shared" si="3"/>
        <v>18753.524999999998</v>
      </c>
      <c r="H111" s="95"/>
    </row>
    <row r="112" spans="2:8" x14ac:dyDescent="0.3">
      <c r="B112" s="102" t="s">
        <v>26</v>
      </c>
      <c r="C112" s="103"/>
      <c r="D112" s="72"/>
      <c r="E112" s="60"/>
      <c r="F112" s="21" t="s">
        <v>24</v>
      </c>
      <c r="G112" s="30">
        <f t="shared" si="3"/>
        <v>0</v>
      </c>
      <c r="H112" s="95"/>
    </row>
    <row r="113" spans="2:8" x14ac:dyDescent="0.3">
      <c r="B113" s="102" t="s">
        <v>27</v>
      </c>
      <c r="C113" s="103"/>
      <c r="D113" s="73">
        <v>4374.5</v>
      </c>
      <c r="E113" s="61">
        <v>3.5</v>
      </c>
      <c r="F113" s="21" t="s">
        <v>24</v>
      </c>
      <c r="G113" s="30">
        <f t="shared" si="3"/>
        <v>15310.75</v>
      </c>
      <c r="H113" s="95"/>
    </row>
    <row r="114" spans="2:8" x14ac:dyDescent="0.3">
      <c r="B114" s="102" t="s">
        <v>28</v>
      </c>
      <c r="C114" s="103"/>
      <c r="D114" s="73">
        <v>1282.45</v>
      </c>
      <c r="E114" s="61">
        <v>3.5</v>
      </c>
      <c r="F114" s="21" t="s">
        <v>24</v>
      </c>
      <c r="G114" s="30">
        <f t="shared" si="3"/>
        <v>4488.5749999999998</v>
      </c>
      <c r="H114" s="95"/>
    </row>
    <row r="115" spans="2:8" x14ac:dyDescent="0.3">
      <c r="B115" s="102" t="s">
        <v>30</v>
      </c>
      <c r="C115" s="103"/>
      <c r="D115" s="73">
        <v>1000.47</v>
      </c>
      <c r="E115" s="61">
        <v>3.5</v>
      </c>
      <c r="F115" s="21" t="s">
        <v>24</v>
      </c>
      <c r="G115" s="30">
        <f>D115*E115</f>
        <v>3501.645</v>
      </c>
      <c r="H115" s="95"/>
    </row>
    <row r="116" spans="2:8" ht="23.4" thickBot="1" x14ac:dyDescent="0.35">
      <c r="B116" s="98" t="s">
        <v>29</v>
      </c>
      <c r="C116" s="99"/>
      <c r="D116" s="74">
        <v>718.61</v>
      </c>
      <c r="E116" s="62">
        <v>35</v>
      </c>
      <c r="F116" s="20" t="s">
        <v>24</v>
      </c>
      <c r="G116" s="31">
        <f>D116*E116</f>
        <v>25151.350000000002</v>
      </c>
      <c r="H116" s="95"/>
    </row>
    <row r="117" spans="2:8" x14ac:dyDescent="0.3">
      <c r="C117" s="3"/>
      <c r="D117" s="3"/>
      <c r="E117" s="4"/>
      <c r="F117" s="4"/>
      <c r="H117" s="45"/>
    </row>
    <row r="118" spans="2:8" ht="24.6" x14ac:dyDescent="0.3">
      <c r="C118" s="14" t="s">
        <v>14</v>
      </c>
      <c r="D118" s="6"/>
    </row>
    <row r="119" spans="2:8" ht="20.399999999999999" x14ac:dyDescent="0.3">
      <c r="C119" s="80" t="s">
        <v>6</v>
      </c>
      <c r="D119" s="51" t="s">
        <v>0</v>
      </c>
      <c r="E119" s="9">
        <f>IF(G107&gt;0, ROUND((G107+D100)/D100,2), 0)</f>
        <v>1</v>
      </c>
      <c r="F119" s="9"/>
      <c r="G119" s="10"/>
      <c r="H119" s="7"/>
    </row>
    <row r="120" spans="2:8" x14ac:dyDescent="0.3">
      <c r="C120" s="80"/>
      <c r="D120" s="51" t="s">
        <v>1</v>
      </c>
      <c r="E120" s="9">
        <f>IF(SUM(G108:G109)&gt;0,ROUND((G108+G109+D100)/D100,2),0)</f>
        <v>1.01</v>
      </c>
      <c r="F120" s="9"/>
      <c r="G120" s="11"/>
      <c r="H120" s="47"/>
    </row>
    <row r="121" spans="2:8" x14ac:dyDescent="0.3">
      <c r="C121" s="80"/>
      <c r="D121" s="51" t="s">
        <v>2</v>
      </c>
      <c r="E121" s="9">
        <f>IF(G110&gt;0,ROUND((G110+D100)/D100,2),0)</f>
        <v>0</v>
      </c>
      <c r="F121" s="12"/>
      <c r="G121" s="11"/>
    </row>
    <row r="122" spans="2:8" x14ac:dyDescent="0.3">
      <c r="C122" s="80"/>
      <c r="D122" s="13" t="s">
        <v>3</v>
      </c>
      <c r="E122" s="32">
        <f>IF(SUM(G111:G116)&gt;0,ROUND((SUM(G111:G116)+D100)/D100,2),0)</f>
        <v>1.96</v>
      </c>
      <c r="F122" s="10"/>
      <c r="G122" s="11"/>
    </row>
    <row r="123" spans="2:8" ht="24.6" x14ac:dyDescent="0.3">
      <c r="D123" s="33" t="s">
        <v>4</v>
      </c>
      <c r="E123" s="34">
        <f>SUM(E119:E122)-IF(VALUE(COUNTIF(E119:E122,"&gt;0"))=4,3,0)-IF(VALUE(COUNTIF(E119:E122,"&gt;0"))=3,2,0)-IF(VALUE(COUNTIF(E119:E122,"&gt;0"))=2,1,0)</f>
        <v>1.9699999999999998</v>
      </c>
      <c r="F123" s="25"/>
    </row>
    <row r="124" spans="2:8" x14ac:dyDescent="0.3">
      <c r="E124" s="15"/>
    </row>
    <row r="125" spans="2:8" ht="24.6" x14ac:dyDescent="0.4">
      <c r="B125" s="22"/>
      <c r="C125" s="16" t="s">
        <v>23</v>
      </c>
      <c r="D125" s="81">
        <f>E123*D100</f>
        <v>137370.79889999997</v>
      </c>
      <c r="E125" s="81"/>
    </row>
    <row r="126" spans="2:8" ht="20.399999999999999" x14ac:dyDescent="0.35">
      <c r="C126" s="17" t="s">
        <v>8</v>
      </c>
      <c r="D126" s="82">
        <f>D125/D99</f>
        <v>280.34856918367342</v>
      </c>
      <c r="E126" s="82"/>
      <c r="G126" s="7"/>
      <c r="H126" s="48"/>
    </row>
    <row r="136" spans="2:8" ht="60" x14ac:dyDescent="0.95">
      <c r="B136" s="104" t="s">
        <v>57</v>
      </c>
      <c r="C136" s="104"/>
      <c r="D136" s="104"/>
      <c r="E136" s="104"/>
      <c r="F136" s="104"/>
      <c r="G136" s="104"/>
      <c r="H136" s="104"/>
    </row>
    <row r="137" spans="2:8" x14ac:dyDescent="0.3">
      <c r="B137" s="105" t="s">
        <v>35</v>
      </c>
      <c r="C137" s="105"/>
      <c r="D137" s="105"/>
      <c r="E137" s="105"/>
      <c r="F137" s="105"/>
      <c r="G137" s="105"/>
    </row>
    <row r="138" spans="2:8" x14ac:dyDescent="0.3">
      <c r="C138" s="52"/>
      <c r="G138" s="7"/>
    </row>
    <row r="139" spans="2:8" ht="24.6" x14ac:dyDescent="0.3">
      <c r="C139" s="14" t="s">
        <v>5</v>
      </c>
      <c r="D139" s="6"/>
    </row>
    <row r="140" spans="2:8" ht="20.399999999999999" customHeight="1" x14ac:dyDescent="0.3">
      <c r="B140" s="10"/>
      <c r="C140" s="106" t="s">
        <v>15</v>
      </c>
      <c r="D140" s="109" t="s">
        <v>36</v>
      </c>
      <c r="E140" s="109"/>
      <c r="F140" s="109"/>
      <c r="G140" s="109"/>
      <c r="H140" s="40"/>
    </row>
    <row r="141" spans="2:8" ht="20.399999999999999" customHeight="1" x14ac:dyDescent="0.3">
      <c r="B141" s="10"/>
      <c r="C141" s="107"/>
      <c r="D141" s="109" t="s">
        <v>61</v>
      </c>
      <c r="E141" s="109"/>
      <c r="F141" s="109"/>
      <c r="G141" s="109"/>
      <c r="H141" s="40"/>
    </row>
    <row r="142" spans="2:8" ht="20.399999999999999" customHeight="1" x14ac:dyDescent="0.3">
      <c r="B142" s="10"/>
      <c r="C142" s="108"/>
      <c r="D142" s="109" t="s">
        <v>62</v>
      </c>
      <c r="E142" s="109"/>
      <c r="F142" s="109"/>
      <c r="G142" s="109"/>
      <c r="H142" s="40"/>
    </row>
    <row r="143" spans="2:8" x14ac:dyDescent="0.3">
      <c r="C143" s="35" t="s">
        <v>12</v>
      </c>
      <c r="D143" s="53">
        <v>5.9</v>
      </c>
      <c r="E143" s="49"/>
      <c r="F143" s="10"/>
    </row>
    <row r="144" spans="2:8" x14ac:dyDescent="0.3">
      <c r="C144" s="1" t="s">
        <v>9</v>
      </c>
      <c r="D144" s="54">
        <v>806</v>
      </c>
      <c r="E144" s="83" t="s">
        <v>16</v>
      </c>
      <c r="F144" s="84"/>
      <c r="G144" s="87">
        <f>D145/D144</f>
        <v>76.539565756823819</v>
      </c>
    </row>
    <row r="145" spans="2:8" x14ac:dyDescent="0.3">
      <c r="C145" s="1" t="s">
        <v>10</v>
      </c>
      <c r="D145" s="54">
        <v>61690.89</v>
      </c>
      <c r="E145" s="85"/>
      <c r="F145" s="86"/>
      <c r="G145" s="88"/>
    </row>
    <row r="146" spans="2:8" x14ac:dyDescent="0.3">
      <c r="C146" s="37"/>
      <c r="D146" s="38"/>
      <c r="E146" s="50"/>
    </row>
    <row r="147" spans="2:8" x14ac:dyDescent="0.35">
      <c r="C147" s="36" t="s">
        <v>7</v>
      </c>
      <c r="D147" s="55" t="s">
        <v>63</v>
      </c>
    </row>
    <row r="148" spans="2:8" x14ac:dyDescent="0.35">
      <c r="C148" s="36" t="s">
        <v>11</v>
      </c>
      <c r="D148" s="55" t="s">
        <v>38</v>
      </c>
    </row>
    <row r="149" spans="2:8" x14ac:dyDescent="0.4">
      <c r="C149" s="36" t="s">
        <v>13</v>
      </c>
      <c r="D149" s="69" t="s">
        <v>32</v>
      </c>
      <c r="E149" s="41"/>
    </row>
    <row r="150" spans="2:8" ht="23.4" thickBot="1" x14ac:dyDescent="0.35">
      <c r="C150" s="42"/>
      <c r="D150" s="42"/>
    </row>
    <row r="151" spans="2:8" ht="47.4" thickBot="1" x14ac:dyDescent="0.35">
      <c r="B151" s="89" t="s">
        <v>17</v>
      </c>
      <c r="C151" s="90"/>
      <c r="D151" s="23" t="s">
        <v>20</v>
      </c>
      <c r="E151" s="91" t="s">
        <v>22</v>
      </c>
      <c r="F151" s="92"/>
      <c r="G151" s="2" t="s">
        <v>21</v>
      </c>
    </row>
    <row r="152" spans="2:8" ht="23.4" thickBot="1" x14ac:dyDescent="0.35">
      <c r="B152" s="93" t="s">
        <v>34</v>
      </c>
      <c r="C152" s="94"/>
      <c r="D152" s="70">
        <v>50.01</v>
      </c>
      <c r="E152" s="56">
        <v>5.9</v>
      </c>
      <c r="F152" s="18" t="s">
        <v>24</v>
      </c>
      <c r="G152" s="26">
        <f t="shared" ref="G152:G159" si="4">D152*E152</f>
        <v>295.05900000000003</v>
      </c>
      <c r="H152" s="95"/>
    </row>
    <row r="153" spans="2:8" x14ac:dyDescent="0.3">
      <c r="B153" s="96" t="s">
        <v>18</v>
      </c>
      <c r="C153" s="97"/>
      <c r="D153" s="59">
        <v>189.45</v>
      </c>
      <c r="E153" s="57">
        <v>1.35</v>
      </c>
      <c r="F153" s="19" t="s">
        <v>25</v>
      </c>
      <c r="G153" s="27">
        <f t="shared" si="4"/>
        <v>255.75749999999999</v>
      </c>
      <c r="H153" s="95"/>
    </row>
    <row r="154" spans="2:8" ht="23.4" thickBot="1" x14ac:dyDescent="0.35">
      <c r="B154" s="98" t="s">
        <v>19</v>
      </c>
      <c r="C154" s="99"/>
      <c r="D154" s="62">
        <v>762.99</v>
      </c>
      <c r="E154" s="58">
        <v>1.35</v>
      </c>
      <c r="F154" s="20" t="s">
        <v>25</v>
      </c>
      <c r="G154" s="28">
        <f t="shared" si="4"/>
        <v>1030.0365000000002</v>
      </c>
      <c r="H154" s="95"/>
    </row>
    <row r="155" spans="2:8" ht="23.4" thickBot="1" x14ac:dyDescent="0.35">
      <c r="B155" s="100" t="s">
        <v>47</v>
      </c>
      <c r="C155" s="101"/>
      <c r="D155" s="71"/>
      <c r="E155" s="71"/>
      <c r="F155" s="24" t="s">
        <v>24</v>
      </c>
      <c r="G155" s="29">
        <f t="shared" si="4"/>
        <v>0</v>
      </c>
      <c r="H155" s="95"/>
    </row>
    <row r="156" spans="2:8" ht="48" customHeight="1" x14ac:dyDescent="0.3">
      <c r="B156" s="96" t="s">
        <v>31</v>
      </c>
      <c r="C156" s="97"/>
      <c r="D156" s="59">
        <v>5358.15</v>
      </c>
      <c r="E156" s="59">
        <v>5.9</v>
      </c>
      <c r="F156" s="19" t="s">
        <v>24</v>
      </c>
      <c r="G156" s="27">
        <f t="shared" si="4"/>
        <v>31613.084999999999</v>
      </c>
      <c r="H156" s="95"/>
    </row>
    <row r="157" spans="2:8" x14ac:dyDescent="0.3">
      <c r="B157" s="102" t="s">
        <v>26</v>
      </c>
      <c r="C157" s="103"/>
      <c r="D157" s="72"/>
      <c r="E157" s="60"/>
      <c r="F157" s="21" t="s">
        <v>24</v>
      </c>
      <c r="G157" s="30">
        <f t="shared" si="4"/>
        <v>0</v>
      </c>
      <c r="H157" s="95"/>
    </row>
    <row r="158" spans="2:8" x14ac:dyDescent="0.3">
      <c r="B158" s="102" t="s">
        <v>27</v>
      </c>
      <c r="C158" s="103"/>
      <c r="D158" s="73">
        <v>4374.5</v>
      </c>
      <c r="E158" s="61">
        <v>5.9</v>
      </c>
      <c r="F158" s="21" t="s">
        <v>24</v>
      </c>
      <c r="G158" s="30">
        <f t="shared" si="4"/>
        <v>25809.550000000003</v>
      </c>
      <c r="H158" s="95"/>
    </row>
    <row r="159" spans="2:8" x14ac:dyDescent="0.3">
      <c r="B159" s="102" t="s">
        <v>28</v>
      </c>
      <c r="C159" s="103"/>
      <c r="D159" s="73">
        <v>1282.45</v>
      </c>
      <c r="E159" s="61">
        <v>5.9</v>
      </c>
      <c r="F159" s="21" t="s">
        <v>24</v>
      </c>
      <c r="G159" s="30">
        <f t="shared" si="4"/>
        <v>7566.4550000000008</v>
      </c>
      <c r="H159" s="95"/>
    </row>
    <row r="160" spans="2:8" x14ac:dyDescent="0.3">
      <c r="B160" s="102" t="s">
        <v>30</v>
      </c>
      <c r="C160" s="103"/>
      <c r="D160" s="73">
        <v>1000.47</v>
      </c>
      <c r="E160" s="61">
        <v>5.9</v>
      </c>
      <c r="F160" s="21" t="s">
        <v>24</v>
      </c>
      <c r="G160" s="30">
        <f>D160*E160</f>
        <v>5902.7730000000001</v>
      </c>
      <c r="H160" s="95"/>
    </row>
    <row r="161" spans="2:8" ht="23.4" thickBot="1" x14ac:dyDescent="0.35">
      <c r="B161" s="98" t="s">
        <v>29</v>
      </c>
      <c r="C161" s="99"/>
      <c r="D161" s="74">
        <v>718.61</v>
      </c>
      <c r="E161" s="62">
        <v>59</v>
      </c>
      <c r="F161" s="20" t="s">
        <v>24</v>
      </c>
      <c r="G161" s="31">
        <f>D161*E161</f>
        <v>42397.99</v>
      </c>
      <c r="H161" s="95"/>
    </row>
    <row r="162" spans="2:8" x14ac:dyDescent="0.3">
      <c r="C162" s="3"/>
      <c r="D162" s="3"/>
      <c r="E162" s="4"/>
      <c r="F162" s="4"/>
      <c r="H162" s="45"/>
    </row>
    <row r="163" spans="2:8" ht="24.6" x14ac:dyDescent="0.3">
      <c r="C163" s="14" t="s">
        <v>14</v>
      </c>
      <c r="D163" s="6"/>
    </row>
    <row r="164" spans="2:8" ht="20.399999999999999" x14ac:dyDescent="0.3">
      <c r="C164" s="80" t="s">
        <v>6</v>
      </c>
      <c r="D164" s="51" t="s">
        <v>0</v>
      </c>
      <c r="E164" s="9">
        <f>IF(G152&gt;0, ROUND((G152+D145)/D145,2), 0)</f>
        <v>1</v>
      </c>
      <c r="F164" s="9"/>
      <c r="G164" s="10"/>
      <c r="H164" s="7"/>
    </row>
    <row r="165" spans="2:8" x14ac:dyDescent="0.3">
      <c r="C165" s="80"/>
      <c r="D165" s="51" t="s">
        <v>1</v>
      </c>
      <c r="E165" s="9">
        <f>IF(SUM(G153:G154)&gt;0,ROUND((G153+G154+D145)/D145,2),0)</f>
        <v>1.02</v>
      </c>
      <c r="F165" s="9"/>
      <c r="G165" s="11"/>
      <c r="H165" s="47"/>
    </row>
    <row r="166" spans="2:8" x14ac:dyDescent="0.3">
      <c r="C166" s="80"/>
      <c r="D166" s="51" t="s">
        <v>2</v>
      </c>
      <c r="E166" s="9">
        <f>IF(G155&gt;0,ROUND((G155+D145)/D145,2),0)</f>
        <v>0</v>
      </c>
      <c r="F166" s="12"/>
      <c r="G166" s="11"/>
    </row>
    <row r="167" spans="2:8" x14ac:dyDescent="0.3">
      <c r="C167" s="80"/>
      <c r="D167" s="13" t="s">
        <v>3</v>
      </c>
      <c r="E167" s="32">
        <f>IF(SUM(G156:G161)&gt;0,ROUND((SUM(G156:G161)+D145)/D145,2),0)</f>
        <v>2.84</v>
      </c>
      <c r="F167" s="10"/>
      <c r="G167" s="11"/>
    </row>
    <row r="168" spans="2:8" ht="24.6" x14ac:dyDescent="0.3">
      <c r="D168" s="33" t="s">
        <v>4</v>
      </c>
      <c r="E168" s="34">
        <f>SUM(E164:E167)-IF(VALUE(COUNTIF(E164:E167,"&gt;0"))=4,3,0)-IF(VALUE(COUNTIF(E164:E167,"&gt;0"))=3,2,0)-IF(VALUE(COUNTIF(E164:E167,"&gt;0"))=2,1,0)</f>
        <v>2.8599999999999994</v>
      </c>
      <c r="F168" s="25"/>
    </row>
    <row r="169" spans="2:8" x14ac:dyDescent="0.3">
      <c r="E169" s="15"/>
    </row>
    <row r="170" spans="2:8" ht="24.6" x14ac:dyDescent="0.4">
      <c r="B170" s="22"/>
      <c r="C170" s="16" t="s">
        <v>23</v>
      </c>
      <c r="D170" s="81">
        <f>E168*D145</f>
        <v>176435.94539999997</v>
      </c>
      <c r="E170" s="81"/>
    </row>
    <row r="171" spans="2:8" ht="20.399999999999999" x14ac:dyDescent="0.35">
      <c r="C171" s="17" t="s">
        <v>8</v>
      </c>
      <c r="D171" s="82">
        <f>D170/D144</f>
        <v>218.90315806451608</v>
      </c>
      <c r="E171" s="82"/>
      <c r="G171" s="7"/>
      <c r="H171" s="48"/>
    </row>
    <row r="181" spans="2:8" ht="60" x14ac:dyDescent="0.95">
      <c r="B181" s="104" t="s">
        <v>58</v>
      </c>
      <c r="C181" s="104"/>
      <c r="D181" s="104"/>
      <c r="E181" s="104"/>
      <c r="F181" s="104"/>
      <c r="G181" s="104"/>
      <c r="H181" s="104"/>
    </row>
    <row r="182" spans="2:8" x14ac:dyDescent="0.3">
      <c r="B182" s="105" t="s">
        <v>35</v>
      </c>
      <c r="C182" s="105"/>
      <c r="D182" s="105"/>
      <c r="E182" s="105"/>
      <c r="F182" s="105"/>
      <c r="G182" s="105"/>
    </row>
    <row r="183" spans="2:8" x14ac:dyDescent="0.3">
      <c r="C183" s="52"/>
      <c r="G183" s="7"/>
    </row>
    <row r="184" spans="2:8" ht="24.6" x14ac:dyDescent="0.3">
      <c r="C184" s="14" t="s">
        <v>5</v>
      </c>
      <c r="D184" s="6"/>
    </row>
    <row r="185" spans="2:8" ht="20.399999999999999" x14ac:dyDescent="0.3">
      <c r="B185" s="10"/>
      <c r="C185" s="106" t="s">
        <v>15</v>
      </c>
      <c r="D185" s="109" t="s">
        <v>36</v>
      </c>
      <c r="E185" s="109"/>
      <c r="F185" s="109"/>
      <c r="G185" s="109"/>
      <c r="H185" s="40"/>
    </row>
    <row r="186" spans="2:8" ht="20.399999999999999" x14ac:dyDescent="0.3">
      <c r="B186" s="10"/>
      <c r="C186" s="107"/>
      <c r="D186" s="109" t="s">
        <v>61</v>
      </c>
      <c r="E186" s="109"/>
      <c r="F186" s="109"/>
      <c r="G186" s="109"/>
      <c r="H186" s="40"/>
    </row>
    <row r="187" spans="2:8" ht="20.399999999999999" x14ac:dyDescent="0.3">
      <c r="B187" s="10"/>
      <c r="C187" s="108"/>
      <c r="D187" s="109" t="s">
        <v>65</v>
      </c>
      <c r="E187" s="109"/>
      <c r="F187" s="109"/>
      <c r="G187" s="109"/>
      <c r="H187" s="40"/>
    </row>
    <row r="188" spans="2:8" x14ac:dyDescent="0.3">
      <c r="C188" s="35" t="s">
        <v>12</v>
      </c>
      <c r="D188" s="53">
        <v>4.3</v>
      </c>
      <c r="E188" s="49"/>
      <c r="F188" s="10"/>
    </row>
    <row r="189" spans="2:8" x14ac:dyDescent="0.3">
      <c r="C189" s="1" t="s">
        <v>9</v>
      </c>
      <c r="D189" s="54">
        <v>535</v>
      </c>
      <c r="E189" s="83" t="s">
        <v>16</v>
      </c>
      <c r="F189" s="84"/>
      <c r="G189" s="87">
        <f>D190/D189</f>
        <v>44.301308411214954</v>
      </c>
    </row>
    <row r="190" spans="2:8" x14ac:dyDescent="0.3">
      <c r="C190" s="1" t="s">
        <v>10</v>
      </c>
      <c r="D190" s="54">
        <v>23701.200000000001</v>
      </c>
      <c r="E190" s="85"/>
      <c r="F190" s="86"/>
      <c r="G190" s="88"/>
    </row>
    <row r="191" spans="2:8" x14ac:dyDescent="0.3">
      <c r="C191" s="37"/>
      <c r="D191" s="38"/>
      <c r="E191" s="50"/>
    </row>
    <row r="192" spans="2:8" x14ac:dyDescent="0.35">
      <c r="C192" s="36" t="s">
        <v>7</v>
      </c>
      <c r="D192" s="55" t="s">
        <v>66</v>
      </c>
    </row>
    <row r="193" spans="2:8" x14ac:dyDescent="0.35">
      <c r="C193" s="36" t="s">
        <v>11</v>
      </c>
      <c r="D193" s="55" t="s">
        <v>42</v>
      </c>
    </row>
    <row r="194" spans="2:8" x14ac:dyDescent="0.4">
      <c r="C194" s="36" t="s">
        <v>13</v>
      </c>
      <c r="D194" s="69" t="s">
        <v>32</v>
      </c>
      <c r="E194" s="41"/>
    </row>
    <row r="195" spans="2:8" ht="23.4" thickBot="1" x14ac:dyDescent="0.35">
      <c r="C195" s="42"/>
      <c r="D195" s="42"/>
    </row>
    <row r="196" spans="2:8" ht="47.4" thickBot="1" x14ac:dyDescent="0.35">
      <c r="B196" s="89" t="s">
        <v>17</v>
      </c>
      <c r="C196" s="90"/>
      <c r="D196" s="23" t="s">
        <v>20</v>
      </c>
      <c r="E196" s="91" t="s">
        <v>22</v>
      </c>
      <c r="F196" s="92"/>
      <c r="G196" s="2" t="s">
        <v>21</v>
      </c>
    </row>
    <row r="197" spans="2:8" ht="23.4" thickBot="1" x14ac:dyDescent="0.35">
      <c r="B197" s="93" t="s">
        <v>34</v>
      </c>
      <c r="C197" s="94"/>
      <c r="D197" s="70">
        <v>50.01</v>
      </c>
      <c r="E197" s="56">
        <v>4.3</v>
      </c>
      <c r="F197" s="18" t="s">
        <v>24</v>
      </c>
      <c r="G197" s="26">
        <f t="shared" ref="G197:G204" si="5">D197*E197</f>
        <v>215.04299999999998</v>
      </c>
      <c r="H197" s="95"/>
    </row>
    <row r="198" spans="2:8" x14ac:dyDescent="0.3">
      <c r="B198" s="96" t="s">
        <v>18</v>
      </c>
      <c r="C198" s="97"/>
      <c r="D198" s="59">
        <v>189.45</v>
      </c>
      <c r="E198" s="57">
        <v>0.9</v>
      </c>
      <c r="F198" s="19" t="s">
        <v>25</v>
      </c>
      <c r="G198" s="27">
        <f t="shared" si="5"/>
        <v>170.505</v>
      </c>
      <c r="H198" s="95"/>
    </row>
    <row r="199" spans="2:8" ht="23.4" thickBot="1" x14ac:dyDescent="0.35">
      <c r="B199" s="98" t="s">
        <v>19</v>
      </c>
      <c r="C199" s="99"/>
      <c r="D199" s="62">
        <v>762.99</v>
      </c>
      <c r="E199" s="58">
        <v>0.9</v>
      </c>
      <c r="F199" s="20" t="s">
        <v>25</v>
      </c>
      <c r="G199" s="28">
        <f t="shared" si="5"/>
        <v>686.69100000000003</v>
      </c>
      <c r="H199" s="95"/>
    </row>
    <row r="200" spans="2:8" ht="23.4" thickBot="1" x14ac:dyDescent="0.35">
      <c r="B200" s="100" t="s">
        <v>47</v>
      </c>
      <c r="C200" s="101"/>
      <c r="D200" s="71"/>
      <c r="E200" s="71"/>
      <c r="F200" s="24" t="s">
        <v>24</v>
      </c>
      <c r="G200" s="29">
        <f t="shared" si="5"/>
        <v>0</v>
      </c>
      <c r="H200" s="95"/>
    </row>
    <row r="201" spans="2:8" ht="48" customHeight="1" x14ac:dyDescent="0.3">
      <c r="B201" s="96" t="s">
        <v>31</v>
      </c>
      <c r="C201" s="97"/>
      <c r="D201" s="59">
        <v>5358.15</v>
      </c>
      <c r="E201" s="59">
        <v>4.3</v>
      </c>
      <c r="F201" s="19" t="s">
        <v>24</v>
      </c>
      <c r="G201" s="27">
        <f t="shared" si="5"/>
        <v>23040.044999999998</v>
      </c>
      <c r="H201" s="95"/>
    </row>
    <row r="202" spans="2:8" x14ac:dyDescent="0.3">
      <c r="B202" s="102" t="s">
        <v>26</v>
      </c>
      <c r="C202" s="103"/>
      <c r="D202" s="72"/>
      <c r="E202" s="60"/>
      <c r="F202" s="21" t="s">
        <v>24</v>
      </c>
      <c r="G202" s="30">
        <f t="shared" si="5"/>
        <v>0</v>
      </c>
      <c r="H202" s="95"/>
    </row>
    <row r="203" spans="2:8" x14ac:dyDescent="0.3">
      <c r="B203" s="102" t="s">
        <v>27</v>
      </c>
      <c r="C203" s="103"/>
      <c r="D203" s="73">
        <v>4374.5</v>
      </c>
      <c r="E203" s="61">
        <v>4.3</v>
      </c>
      <c r="F203" s="21" t="s">
        <v>24</v>
      </c>
      <c r="G203" s="30">
        <f t="shared" si="5"/>
        <v>18810.349999999999</v>
      </c>
      <c r="H203" s="95"/>
    </row>
    <row r="204" spans="2:8" x14ac:dyDescent="0.3">
      <c r="B204" s="102" t="s">
        <v>28</v>
      </c>
      <c r="C204" s="103"/>
      <c r="D204" s="73">
        <v>1282.45</v>
      </c>
      <c r="E204" s="61">
        <v>4.3</v>
      </c>
      <c r="F204" s="21" t="s">
        <v>24</v>
      </c>
      <c r="G204" s="30">
        <f t="shared" si="5"/>
        <v>5514.5349999999999</v>
      </c>
      <c r="H204" s="95"/>
    </row>
    <row r="205" spans="2:8" x14ac:dyDescent="0.3">
      <c r="B205" s="102" t="s">
        <v>30</v>
      </c>
      <c r="C205" s="103"/>
      <c r="D205" s="73">
        <v>1000.47</v>
      </c>
      <c r="E205" s="61">
        <v>4.3</v>
      </c>
      <c r="F205" s="21" t="s">
        <v>24</v>
      </c>
      <c r="G205" s="30">
        <f>D205*E205</f>
        <v>4302.0209999999997</v>
      </c>
      <c r="H205" s="95"/>
    </row>
    <row r="206" spans="2:8" ht="23.4" thickBot="1" x14ac:dyDescent="0.35">
      <c r="B206" s="98" t="s">
        <v>29</v>
      </c>
      <c r="C206" s="99"/>
      <c r="D206" s="74">
        <v>718.61</v>
      </c>
      <c r="E206" s="62">
        <v>43</v>
      </c>
      <c r="F206" s="20" t="s">
        <v>24</v>
      </c>
      <c r="G206" s="31">
        <f>D206*E206</f>
        <v>30900.23</v>
      </c>
      <c r="H206" s="95"/>
    </row>
    <row r="207" spans="2:8" x14ac:dyDescent="0.3">
      <c r="C207" s="3"/>
      <c r="D207" s="3"/>
      <c r="E207" s="4"/>
      <c r="F207" s="4"/>
      <c r="H207" s="45"/>
    </row>
    <row r="208" spans="2:8" ht="24.6" x14ac:dyDescent="0.3">
      <c r="C208" s="14" t="s">
        <v>14</v>
      </c>
      <c r="D208" s="6"/>
    </row>
    <row r="209" spans="2:8" ht="20.399999999999999" x14ac:dyDescent="0.3">
      <c r="C209" s="80" t="s">
        <v>6</v>
      </c>
      <c r="D209" s="51" t="s">
        <v>0</v>
      </c>
      <c r="E209" s="9">
        <f>IF(G197&gt;0, ROUND((G197+D190)/D190,2), 0)</f>
        <v>1.01</v>
      </c>
      <c r="F209" s="9"/>
      <c r="G209" s="10"/>
      <c r="H209" s="7"/>
    </row>
    <row r="210" spans="2:8" x14ac:dyDescent="0.3">
      <c r="C210" s="80"/>
      <c r="D210" s="51" t="s">
        <v>1</v>
      </c>
      <c r="E210" s="9">
        <f>IF(SUM(G198:G199)&gt;0,ROUND((G198+G199+D190)/D190,2),0)</f>
        <v>1.04</v>
      </c>
      <c r="F210" s="9"/>
      <c r="G210" s="11"/>
      <c r="H210" s="47"/>
    </row>
    <row r="211" spans="2:8" x14ac:dyDescent="0.3">
      <c r="C211" s="80"/>
      <c r="D211" s="51" t="s">
        <v>2</v>
      </c>
      <c r="E211" s="9">
        <f>IF(G200&gt;0,ROUND((G200+D190)/D190,2),0)</f>
        <v>0</v>
      </c>
      <c r="F211" s="12"/>
      <c r="G211" s="11"/>
    </row>
    <row r="212" spans="2:8" x14ac:dyDescent="0.3">
      <c r="C212" s="80"/>
      <c r="D212" s="13" t="s">
        <v>3</v>
      </c>
      <c r="E212" s="32">
        <f>IF(SUM(G201:G206)&gt;0,ROUND((SUM(G201:G206)+D190)/D190,2),0)</f>
        <v>4.4800000000000004</v>
      </c>
      <c r="F212" s="10"/>
      <c r="G212" s="11"/>
    </row>
    <row r="213" spans="2:8" ht="24.6" x14ac:dyDescent="0.3">
      <c r="D213" s="33" t="s">
        <v>4</v>
      </c>
      <c r="E213" s="34">
        <f>SUM(E209:E212)-IF(VALUE(COUNTIF(E209:E212,"&gt;0"))=4,3,0)-IF(VALUE(COUNTIF(E209:E212,"&gt;0"))=3,2,0)-IF(VALUE(COUNTIF(E209:E212,"&gt;0"))=2,1,0)</f>
        <v>4.53</v>
      </c>
      <c r="F213" s="25"/>
    </row>
    <row r="214" spans="2:8" x14ac:dyDescent="0.3">
      <c r="E214" s="15"/>
    </row>
    <row r="215" spans="2:8" ht="24.6" x14ac:dyDescent="0.4">
      <c r="B215" s="22"/>
      <c r="C215" s="16" t="s">
        <v>23</v>
      </c>
      <c r="D215" s="81">
        <f>E213*D190</f>
        <v>107366.43600000002</v>
      </c>
      <c r="E215" s="81"/>
    </row>
    <row r="216" spans="2:8" ht="20.399999999999999" x14ac:dyDescent="0.35">
      <c r="C216" s="17" t="s">
        <v>8</v>
      </c>
      <c r="D216" s="82">
        <f>D215/D189</f>
        <v>200.68492710280375</v>
      </c>
      <c r="E216" s="82"/>
      <c r="G216" s="7"/>
      <c r="H216" s="48"/>
    </row>
    <row r="226" spans="2:8" ht="60" x14ac:dyDescent="0.95">
      <c r="B226" s="104" t="s">
        <v>60</v>
      </c>
      <c r="C226" s="104"/>
      <c r="D226" s="104"/>
      <c r="E226" s="104"/>
      <c r="F226" s="104"/>
      <c r="G226" s="104"/>
      <c r="H226" s="104"/>
    </row>
    <row r="227" spans="2:8" x14ac:dyDescent="0.3">
      <c r="B227" s="105" t="s">
        <v>35</v>
      </c>
      <c r="C227" s="105"/>
      <c r="D227" s="105"/>
      <c r="E227" s="105"/>
      <c r="F227" s="105"/>
      <c r="G227" s="105"/>
    </row>
    <row r="228" spans="2:8" x14ac:dyDescent="0.3">
      <c r="C228" s="52"/>
      <c r="G228" s="7"/>
    </row>
    <row r="229" spans="2:8" ht="24.6" x14ac:dyDescent="0.3">
      <c r="C229" s="14" t="s">
        <v>5</v>
      </c>
      <c r="D229" s="6"/>
    </row>
    <row r="230" spans="2:8" ht="20.399999999999999" x14ac:dyDescent="0.3">
      <c r="B230" s="10"/>
      <c r="C230" s="106" t="s">
        <v>15</v>
      </c>
      <c r="D230" s="109" t="s">
        <v>36</v>
      </c>
      <c r="E230" s="109"/>
      <c r="F230" s="109"/>
      <c r="G230" s="109"/>
      <c r="H230" s="40"/>
    </row>
    <row r="231" spans="2:8" ht="20.399999999999999" x14ac:dyDescent="0.3">
      <c r="B231" s="10"/>
      <c r="C231" s="107"/>
      <c r="D231" s="109" t="s">
        <v>61</v>
      </c>
      <c r="E231" s="109"/>
      <c r="F231" s="109"/>
      <c r="G231" s="109"/>
      <c r="H231" s="40"/>
    </row>
    <row r="232" spans="2:8" ht="20.399999999999999" x14ac:dyDescent="0.3">
      <c r="B232" s="10"/>
      <c r="C232" s="108"/>
      <c r="D232" s="109" t="s">
        <v>68</v>
      </c>
      <c r="E232" s="109"/>
      <c r="F232" s="109"/>
      <c r="G232" s="109"/>
      <c r="H232" s="40"/>
    </row>
    <row r="233" spans="2:8" x14ac:dyDescent="0.3">
      <c r="C233" s="35" t="s">
        <v>12</v>
      </c>
      <c r="D233" s="53">
        <v>4</v>
      </c>
      <c r="E233" s="49"/>
      <c r="F233" s="10"/>
    </row>
    <row r="234" spans="2:8" x14ac:dyDescent="0.3">
      <c r="C234" s="1" t="s">
        <v>9</v>
      </c>
      <c r="D234" s="54">
        <v>857</v>
      </c>
      <c r="E234" s="83" t="s">
        <v>16</v>
      </c>
      <c r="F234" s="84"/>
      <c r="G234" s="87">
        <f>D235/D234</f>
        <v>50.966627771295215</v>
      </c>
    </row>
    <row r="235" spans="2:8" x14ac:dyDescent="0.3">
      <c r="C235" s="1" t="s">
        <v>10</v>
      </c>
      <c r="D235" s="54">
        <v>43678.400000000001</v>
      </c>
      <c r="E235" s="85"/>
      <c r="F235" s="86"/>
      <c r="G235" s="88"/>
    </row>
    <row r="236" spans="2:8" x14ac:dyDescent="0.3">
      <c r="C236" s="37"/>
      <c r="D236" s="38"/>
      <c r="E236" s="50"/>
    </row>
    <row r="237" spans="2:8" x14ac:dyDescent="0.35">
      <c r="C237" s="36" t="s">
        <v>7</v>
      </c>
      <c r="D237" s="55" t="s">
        <v>70</v>
      </c>
    </row>
    <row r="238" spans="2:8" x14ac:dyDescent="0.35">
      <c r="C238" s="36" t="s">
        <v>11</v>
      </c>
      <c r="D238" s="55" t="s">
        <v>59</v>
      </c>
    </row>
    <row r="239" spans="2:8" x14ac:dyDescent="0.4">
      <c r="C239" s="36" t="s">
        <v>13</v>
      </c>
      <c r="D239" s="69" t="s">
        <v>32</v>
      </c>
      <c r="E239" s="41"/>
    </row>
    <row r="240" spans="2:8" ht="23.4" thickBot="1" x14ac:dyDescent="0.35">
      <c r="C240" s="42"/>
      <c r="D240" s="42"/>
    </row>
    <row r="241" spans="2:8" ht="47.4" thickBot="1" x14ac:dyDescent="0.35">
      <c r="B241" s="89" t="s">
        <v>17</v>
      </c>
      <c r="C241" s="90"/>
      <c r="D241" s="23" t="s">
        <v>20</v>
      </c>
      <c r="E241" s="91" t="s">
        <v>22</v>
      </c>
      <c r="F241" s="92"/>
      <c r="G241" s="2" t="s">
        <v>21</v>
      </c>
    </row>
    <row r="242" spans="2:8" ht="23.4" thickBot="1" x14ac:dyDescent="0.35">
      <c r="B242" s="93" t="s">
        <v>34</v>
      </c>
      <c r="C242" s="94"/>
      <c r="D242" s="70">
        <v>50.01</v>
      </c>
      <c r="E242" s="56">
        <v>4</v>
      </c>
      <c r="F242" s="18" t="s">
        <v>24</v>
      </c>
      <c r="G242" s="26">
        <f t="shared" ref="G242:G249" si="6">D242*E242</f>
        <v>200.04</v>
      </c>
      <c r="H242" s="95"/>
    </row>
    <row r="243" spans="2:8" x14ac:dyDescent="0.3">
      <c r="B243" s="96" t="s">
        <v>18</v>
      </c>
      <c r="C243" s="97"/>
      <c r="D243" s="59">
        <v>189.45</v>
      </c>
      <c r="E243" s="57">
        <v>0.86</v>
      </c>
      <c r="F243" s="19" t="s">
        <v>25</v>
      </c>
      <c r="G243" s="27">
        <f t="shared" si="6"/>
        <v>162.92699999999999</v>
      </c>
      <c r="H243" s="95"/>
    </row>
    <row r="244" spans="2:8" ht="23.4" thickBot="1" x14ac:dyDescent="0.35">
      <c r="B244" s="98" t="s">
        <v>19</v>
      </c>
      <c r="C244" s="99"/>
      <c r="D244" s="62">
        <v>762.99</v>
      </c>
      <c r="E244" s="58">
        <v>0.86</v>
      </c>
      <c r="F244" s="20" t="s">
        <v>25</v>
      </c>
      <c r="G244" s="28">
        <f t="shared" si="6"/>
        <v>656.17139999999995</v>
      </c>
      <c r="H244" s="95"/>
    </row>
    <row r="245" spans="2:8" ht="23.4" thickBot="1" x14ac:dyDescent="0.35">
      <c r="B245" s="100" t="s">
        <v>47</v>
      </c>
      <c r="C245" s="101"/>
      <c r="D245" s="71"/>
      <c r="E245" s="71"/>
      <c r="F245" s="24" t="s">
        <v>24</v>
      </c>
      <c r="G245" s="29">
        <f t="shared" si="6"/>
        <v>0</v>
      </c>
      <c r="H245" s="95"/>
    </row>
    <row r="246" spans="2:8" ht="45.75" customHeight="1" x14ac:dyDescent="0.3">
      <c r="B246" s="96" t="s">
        <v>31</v>
      </c>
      <c r="C246" s="97"/>
      <c r="D246" s="59">
        <v>5358.15</v>
      </c>
      <c r="E246" s="59">
        <v>4</v>
      </c>
      <c r="F246" s="19" t="s">
        <v>24</v>
      </c>
      <c r="G246" s="27">
        <f t="shared" si="6"/>
        <v>21432.6</v>
      </c>
      <c r="H246" s="95"/>
    </row>
    <row r="247" spans="2:8" x14ac:dyDescent="0.3">
      <c r="B247" s="102" t="s">
        <v>26</v>
      </c>
      <c r="C247" s="103"/>
      <c r="D247" s="72"/>
      <c r="E247" s="60">
        <v>4</v>
      </c>
      <c r="F247" s="21" t="s">
        <v>24</v>
      </c>
      <c r="G247" s="30">
        <f t="shared" si="6"/>
        <v>0</v>
      </c>
      <c r="H247" s="95"/>
    </row>
    <row r="248" spans="2:8" x14ac:dyDescent="0.3">
      <c r="B248" s="102" t="s">
        <v>27</v>
      </c>
      <c r="C248" s="103"/>
      <c r="D248" s="73">
        <v>4374.5</v>
      </c>
      <c r="E248" s="61">
        <v>4</v>
      </c>
      <c r="F248" s="21" t="s">
        <v>24</v>
      </c>
      <c r="G248" s="30">
        <f t="shared" si="6"/>
        <v>17498</v>
      </c>
      <c r="H248" s="95"/>
    </row>
    <row r="249" spans="2:8" x14ac:dyDescent="0.3">
      <c r="B249" s="102" t="s">
        <v>28</v>
      </c>
      <c r="C249" s="103"/>
      <c r="D249" s="73">
        <v>1282.45</v>
      </c>
      <c r="E249" s="61">
        <v>4</v>
      </c>
      <c r="F249" s="21" t="s">
        <v>24</v>
      </c>
      <c r="G249" s="30">
        <f t="shared" si="6"/>
        <v>5129.8</v>
      </c>
      <c r="H249" s="95"/>
    </row>
    <row r="250" spans="2:8" x14ac:dyDescent="0.3">
      <c r="B250" s="102" t="s">
        <v>30</v>
      </c>
      <c r="C250" s="103"/>
      <c r="D250" s="73">
        <v>1000.47</v>
      </c>
      <c r="E250" s="61">
        <v>4</v>
      </c>
      <c r="F250" s="21" t="s">
        <v>24</v>
      </c>
      <c r="G250" s="30">
        <f>D250*E250</f>
        <v>4001.88</v>
      </c>
      <c r="H250" s="95"/>
    </row>
    <row r="251" spans="2:8" ht="23.4" thickBot="1" x14ac:dyDescent="0.35">
      <c r="B251" s="98" t="s">
        <v>29</v>
      </c>
      <c r="C251" s="99"/>
      <c r="D251" s="74">
        <v>718.61</v>
      </c>
      <c r="E251" s="62">
        <v>40</v>
      </c>
      <c r="F251" s="20" t="s">
        <v>24</v>
      </c>
      <c r="G251" s="31">
        <f>D251*E251</f>
        <v>28744.400000000001</v>
      </c>
      <c r="H251" s="95"/>
    </row>
    <row r="252" spans="2:8" x14ac:dyDescent="0.3">
      <c r="C252" s="3"/>
      <c r="D252" s="3"/>
      <c r="E252" s="4"/>
      <c r="F252" s="4"/>
      <c r="H252" s="45"/>
    </row>
    <row r="253" spans="2:8" ht="24.6" x14ac:dyDescent="0.3">
      <c r="C253" s="14" t="s">
        <v>14</v>
      </c>
      <c r="D253" s="6"/>
    </row>
    <row r="254" spans="2:8" ht="20.399999999999999" x14ac:dyDescent="0.3">
      <c r="C254" s="80" t="s">
        <v>6</v>
      </c>
      <c r="D254" s="51" t="s">
        <v>0</v>
      </c>
      <c r="E254" s="9">
        <f>IF(G242&gt;0, ROUND((G242+D235)/D235,2), 0)</f>
        <v>1</v>
      </c>
      <c r="F254" s="9"/>
      <c r="G254" s="10"/>
      <c r="H254" s="7"/>
    </row>
    <row r="255" spans="2:8" x14ac:dyDescent="0.3">
      <c r="C255" s="80"/>
      <c r="D255" s="51" t="s">
        <v>1</v>
      </c>
      <c r="E255" s="9">
        <f>IF(SUM(G243:G244)&gt;0,ROUND((G243+G244+D235)/D235,2),0)</f>
        <v>1.02</v>
      </c>
      <c r="F255" s="9"/>
      <c r="G255" s="11"/>
      <c r="H255" s="47"/>
    </row>
    <row r="256" spans="2:8" x14ac:dyDescent="0.3">
      <c r="C256" s="80"/>
      <c r="D256" s="51" t="s">
        <v>2</v>
      </c>
      <c r="E256" s="9">
        <f>IF(G245&gt;0,ROUND((G245+D235)/D235,2),0)</f>
        <v>0</v>
      </c>
      <c r="F256" s="12"/>
      <c r="G256" s="11"/>
    </row>
    <row r="257" spans="2:8" x14ac:dyDescent="0.3">
      <c r="C257" s="80"/>
      <c r="D257" s="13" t="s">
        <v>3</v>
      </c>
      <c r="E257" s="32">
        <f>IF(SUM(G246:G251)&gt;0,ROUND((SUM(G246:G251)+D235)/D235,2),0)</f>
        <v>2.76</v>
      </c>
      <c r="F257" s="10"/>
      <c r="G257" s="11"/>
    </row>
    <row r="258" spans="2:8" ht="24.6" x14ac:dyDescent="0.3">
      <c r="D258" s="33" t="s">
        <v>4</v>
      </c>
      <c r="E258" s="34">
        <f>SUM(E254:E257)-IF(VALUE(COUNTIF(E254:E257,"&gt;0"))=4,3,0)-IF(VALUE(COUNTIF(E254:E257,"&gt;0"))=3,2,0)-IF(VALUE(COUNTIF(E254:E257,"&gt;0"))=2,1,0)</f>
        <v>2.7799999999999994</v>
      </c>
      <c r="F258" s="25"/>
    </row>
    <row r="259" spans="2:8" x14ac:dyDescent="0.3">
      <c r="E259" s="15"/>
    </row>
    <row r="260" spans="2:8" ht="24.6" x14ac:dyDescent="0.4">
      <c r="B260" s="22"/>
      <c r="C260" s="16" t="s">
        <v>23</v>
      </c>
      <c r="D260" s="81">
        <f>E258*D235</f>
        <v>121425.95199999998</v>
      </c>
      <c r="E260" s="81"/>
    </row>
    <row r="261" spans="2:8" ht="20.399999999999999" x14ac:dyDescent="0.35">
      <c r="C261" s="17" t="s">
        <v>8</v>
      </c>
      <c r="D261" s="82">
        <f>D260/D234</f>
        <v>141.68722520420067</v>
      </c>
      <c r="E261" s="82"/>
      <c r="G261" s="7"/>
      <c r="H261" s="48"/>
    </row>
    <row r="271" spans="2:8" ht="60" x14ac:dyDescent="0.95">
      <c r="B271" s="104" t="s">
        <v>64</v>
      </c>
      <c r="C271" s="104"/>
      <c r="D271" s="104"/>
      <c r="E271" s="104"/>
      <c r="F271" s="104"/>
      <c r="G271" s="104"/>
      <c r="H271" s="104"/>
    </row>
    <row r="272" spans="2:8" x14ac:dyDescent="0.3">
      <c r="B272" s="105" t="s">
        <v>35</v>
      </c>
      <c r="C272" s="105"/>
      <c r="D272" s="105"/>
      <c r="E272" s="105"/>
      <c r="F272" s="105"/>
      <c r="G272" s="105"/>
    </row>
    <row r="273" spans="2:8" x14ac:dyDescent="0.3">
      <c r="C273" s="52"/>
      <c r="G273" s="7"/>
    </row>
    <row r="274" spans="2:8" ht="24.6" x14ac:dyDescent="0.3">
      <c r="C274" s="14" t="s">
        <v>5</v>
      </c>
      <c r="D274" s="6"/>
    </row>
    <row r="275" spans="2:8" ht="20.399999999999999" x14ac:dyDescent="0.3">
      <c r="B275" s="10"/>
      <c r="C275" s="106" t="s">
        <v>15</v>
      </c>
      <c r="D275" s="109" t="s">
        <v>36</v>
      </c>
      <c r="E275" s="109"/>
      <c r="F275" s="109"/>
      <c r="G275" s="109"/>
      <c r="H275" s="40"/>
    </row>
    <row r="276" spans="2:8" ht="20.399999999999999" x14ac:dyDescent="0.3">
      <c r="B276" s="10"/>
      <c r="C276" s="107"/>
      <c r="D276" s="109" t="s">
        <v>61</v>
      </c>
      <c r="E276" s="109"/>
      <c r="F276" s="109"/>
      <c r="G276" s="109"/>
      <c r="H276" s="40"/>
    </row>
    <row r="277" spans="2:8" ht="20.399999999999999" x14ac:dyDescent="0.3">
      <c r="B277" s="10"/>
      <c r="C277" s="108"/>
      <c r="D277" s="109" t="s">
        <v>72</v>
      </c>
      <c r="E277" s="109"/>
      <c r="F277" s="109"/>
      <c r="G277" s="109"/>
      <c r="H277" s="40"/>
    </row>
    <row r="278" spans="2:8" x14ac:dyDescent="0.3">
      <c r="C278" s="35" t="s">
        <v>12</v>
      </c>
      <c r="D278" s="53">
        <v>3.3</v>
      </c>
      <c r="E278" s="49"/>
      <c r="F278" s="10"/>
    </row>
    <row r="279" spans="2:8" x14ac:dyDescent="0.3">
      <c r="C279" s="1" t="s">
        <v>9</v>
      </c>
      <c r="D279" s="54">
        <v>683</v>
      </c>
      <c r="E279" s="83" t="s">
        <v>16</v>
      </c>
      <c r="F279" s="84"/>
      <c r="G279" s="87">
        <f>D280/D279</f>
        <v>79.682401171303084</v>
      </c>
    </row>
    <row r="280" spans="2:8" x14ac:dyDescent="0.3">
      <c r="C280" s="1" t="s">
        <v>10</v>
      </c>
      <c r="D280" s="54">
        <v>54423.08</v>
      </c>
      <c r="E280" s="85"/>
      <c r="F280" s="86"/>
      <c r="G280" s="88"/>
    </row>
    <row r="281" spans="2:8" x14ac:dyDescent="0.3">
      <c r="C281" s="37"/>
      <c r="D281" s="38"/>
      <c r="E281" s="50"/>
    </row>
    <row r="282" spans="2:8" x14ac:dyDescent="0.35">
      <c r="C282" s="36" t="s">
        <v>7</v>
      </c>
      <c r="D282" s="55" t="s">
        <v>69</v>
      </c>
    </row>
    <row r="283" spans="2:8" x14ac:dyDescent="0.35">
      <c r="C283" s="36" t="s">
        <v>11</v>
      </c>
      <c r="D283" s="55" t="s">
        <v>59</v>
      </c>
    </row>
    <row r="284" spans="2:8" x14ac:dyDescent="0.4">
      <c r="C284" s="36" t="s">
        <v>13</v>
      </c>
      <c r="D284" s="69" t="s">
        <v>32</v>
      </c>
      <c r="E284" s="41"/>
    </row>
    <row r="285" spans="2:8" ht="23.4" thickBot="1" x14ac:dyDescent="0.35">
      <c r="C285" s="42"/>
      <c r="D285" s="42"/>
    </row>
    <row r="286" spans="2:8" ht="47.4" thickBot="1" x14ac:dyDescent="0.35">
      <c r="B286" s="89" t="s">
        <v>17</v>
      </c>
      <c r="C286" s="90"/>
      <c r="D286" s="23" t="s">
        <v>20</v>
      </c>
      <c r="E286" s="91" t="s">
        <v>22</v>
      </c>
      <c r="F286" s="92"/>
      <c r="G286" s="2" t="s">
        <v>21</v>
      </c>
    </row>
    <row r="287" spans="2:8" ht="23.4" thickBot="1" x14ac:dyDescent="0.35">
      <c r="B287" s="93" t="s">
        <v>34</v>
      </c>
      <c r="C287" s="94"/>
      <c r="D287" s="70">
        <v>50.01</v>
      </c>
      <c r="E287" s="56">
        <v>3.3</v>
      </c>
      <c r="F287" s="18" t="s">
        <v>24</v>
      </c>
      <c r="G287" s="26">
        <f t="shared" ref="G287:G294" si="7">D287*E287</f>
        <v>165.03299999999999</v>
      </c>
      <c r="H287" s="95"/>
    </row>
    <row r="288" spans="2:8" x14ac:dyDescent="0.3">
      <c r="B288" s="96" t="s">
        <v>18</v>
      </c>
      <c r="C288" s="97"/>
      <c r="D288" s="59">
        <v>189.45</v>
      </c>
      <c r="E288" s="57">
        <v>0.78</v>
      </c>
      <c r="F288" s="19" t="s">
        <v>25</v>
      </c>
      <c r="G288" s="27">
        <f t="shared" si="7"/>
        <v>147.77099999999999</v>
      </c>
      <c r="H288" s="95"/>
    </row>
    <row r="289" spans="2:8" ht="23.4" thickBot="1" x14ac:dyDescent="0.35">
      <c r="B289" s="98" t="s">
        <v>19</v>
      </c>
      <c r="C289" s="99"/>
      <c r="D289" s="62">
        <v>762.99</v>
      </c>
      <c r="E289" s="58">
        <v>0.78</v>
      </c>
      <c r="F289" s="20" t="s">
        <v>25</v>
      </c>
      <c r="G289" s="28">
        <f t="shared" si="7"/>
        <v>595.13220000000001</v>
      </c>
      <c r="H289" s="95"/>
    </row>
    <row r="290" spans="2:8" ht="23.4" thickBot="1" x14ac:dyDescent="0.35">
      <c r="B290" s="100" t="s">
        <v>47</v>
      </c>
      <c r="C290" s="101"/>
      <c r="D290" s="71"/>
      <c r="E290" s="71"/>
      <c r="F290" s="24" t="s">
        <v>24</v>
      </c>
      <c r="G290" s="29">
        <f t="shared" si="7"/>
        <v>0</v>
      </c>
      <c r="H290" s="95"/>
    </row>
    <row r="291" spans="2:8" ht="48" customHeight="1" x14ac:dyDescent="0.3">
      <c r="B291" s="96" t="s">
        <v>31</v>
      </c>
      <c r="C291" s="97"/>
      <c r="D291" s="59">
        <v>5358.15</v>
      </c>
      <c r="E291" s="59">
        <v>3.3</v>
      </c>
      <c r="F291" s="19" t="s">
        <v>24</v>
      </c>
      <c r="G291" s="27">
        <f t="shared" si="7"/>
        <v>17681.894999999997</v>
      </c>
      <c r="H291" s="95"/>
    </row>
    <row r="292" spans="2:8" x14ac:dyDescent="0.3">
      <c r="B292" s="102" t="s">
        <v>26</v>
      </c>
      <c r="C292" s="103"/>
      <c r="D292" s="72"/>
      <c r="E292" s="60"/>
      <c r="F292" s="21" t="s">
        <v>24</v>
      </c>
      <c r="G292" s="30">
        <f t="shared" si="7"/>
        <v>0</v>
      </c>
      <c r="H292" s="95"/>
    </row>
    <row r="293" spans="2:8" x14ac:dyDescent="0.3">
      <c r="B293" s="102" t="s">
        <v>27</v>
      </c>
      <c r="C293" s="103"/>
      <c r="D293" s="73">
        <v>4374.5</v>
      </c>
      <c r="E293" s="61">
        <v>3.3</v>
      </c>
      <c r="F293" s="21" t="s">
        <v>24</v>
      </c>
      <c r="G293" s="30">
        <f t="shared" si="7"/>
        <v>14435.849999999999</v>
      </c>
      <c r="H293" s="95"/>
    </row>
    <row r="294" spans="2:8" x14ac:dyDescent="0.3">
      <c r="B294" s="102" t="s">
        <v>28</v>
      </c>
      <c r="C294" s="103"/>
      <c r="D294" s="73">
        <v>1282.45</v>
      </c>
      <c r="E294" s="61">
        <v>3.3</v>
      </c>
      <c r="F294" s="21" t="s">
        <v>24</v>
      </c>
      <c r="G294" s="30">
        <f t="shared" si="7"/>
        <v>4232.085</v>
      </c>
      <c r="H294" s="95"/>
    </row>
    <row r="295" spans="2:8" x14ac:dyDescent="0.3">
      <c r="B295" s="102" t="s">
        <v>30</v>
      </c>
      <c r="C295" s="103"/>
      <c r="D295" s="73">
        <v>1000.47</v>
      </c>
      <c r="E295" s="61">
        <v>3.3</v>
      </c>
      <c r="F295" s="21" t="s">
        <v>24</v>
      </c>
      <c r="G295" s="30">
        <f>D295*E295</f>
        <v>3301.5509999999999</v>
      </c>
      <c r="H295" s="95"/>
    </row>
    <row r="296" spans="2:8" ht="23.4" thickBot="1" x14ac:dyDescent="0.35">
      <c r="B296" s="98" t="s">
        <v>29</v>
      </c>
      <c r="C296" s="99"/>
      <c r="D296" s="74">
        <v>718.61</v>
      </c>
      <c r="E296" s="62">
        <v>33</v>
      </c>
      <c r="F296" s="20" t="s">
        <v>24</v>
      </c>
      <c r="G296" s="31">
        <f>D296*E296</f>
        <v>23714.13</v>
      </c>
      <c r="H296" s="95"/>
    </row>
    <row r="297" spans="2:8" x14ac:dyDescent="0.3">
      <c r="C297" s="3"/>
      <c r="D297" s="3"/>
      <c r="E297" s="4"/>
      <c r="F297" s="4"/>
      <c r="H297" s="45"/>
    </row>
    <row r="298" spans="2:8" ht="24.6" x14ac:dyDescent="0.3">
      <c r="C298" s="14" t="s">
        <v>14</v>
      </c>
      <c r="D298" s="6"/>
    </row>
    <row r="299" spans="2:8" ht="20.399999999999999" x14ac:dyDescent="0.3">
      <c r="C299" s="80" t="s">
        <v>6</v>
      </c>
      <c r="D299" s="51" t="s">
        <v>0</v>
      </c>
      <c r="E299" s="9">
        <f>IF(G287&gt;0, ROUND((G287+D280)/D280,2), 0)</f>
        <v>1</v>
      </c>
      <c r="F299" s="9"/>
      <c r="G299" s="10"/>
      <c r="H299" s="7"/>
    </row>
    <row r="300" spans="2:8" x14ac:dyDescent="0.3">
      <c r="C300" s="80"/>
      <c r="D300" s="51" t="s">
        <v>1</v>
      </c>
      <c r="E300" s="9">
        <f>IF(SUM(G288:G289)&gt;0,ROUND((G288+G289+D280)/D280,2),0)</f>
        <v>1.01</v>
      </c>
      <c r="F300" s="9"/>
      <c r="G300" s="11"/>
      <c r="H300" s="47"/>
    </row>
    <row r="301" spans="2:8" x14ac:dyDescent="0.3">
      <c r="C301" s="80"/>
      <c r="D301" s="51" t="s">
        <v>2</v>
      </c>
      <c r="E301" s="9">
        <f>IF(G290&gt;0,ROUND((G290+D280)/D280,2),0)</f>
        <v>0</v>
      </c>
      <c r="F301" s="12"/>
      <c r="G301" s="11"/>
    </row>
    <row r="302" spans="2:8" x14ac:dyDescent="0.3">
      <c r="C302" s="80"/>
      <c r="D302" s="13" t="s">
        <v>3</v>
      </c>
      <c r="E302" s="32">
        <f>IF(SUM(G291:G296)&gt;0,ROUND((SUM(G291:G296)+D280)/D280,2),0)</f>
        <v>2.16</v>
      </c>
      <c r="F302" s="10"/>
      <c r="G302" s="11"/>
    </row>
    <row r="303" spans="2:8" ht="24.6" x14ac:dyDescent="0.3">
      <c r="D303" s="33" t="s">
        <v>4</v>
      </c>
      <c r="E303" s="34">
        <f>SUM(E299:E302)-IF(VALUE(COUNTIF(E299:E302,"&gt;0"))=4,3,0)-IF(VALUE(COUNTIF(E299:E302,"&gt;0"))=3,2,0)-IF(VALUE(COUNTIF(E299:E302,"&gt;0"))=2,1,0)</f>
        <v>2.17</v>
      </c>
      <c r="F303" s="25"/>
    </row>
    <row r="304" spans="2:8" x14ac:dyDescent="0.3">
      <c r="E304" s="15"/>
    </row>
    <row r="305" spans="2:8" ht="24.6" x14ac:dyDescent="0.4">
      <c r="B305" s="22"/>
      <c r="C305" s="16" t="s">
        <v>23</v>
      </c>
      <c r="D305" s="81">
        <f>E303*D280</f>
        <v>118098.0836</v>
      </c>
      <c r="E305" s="81"/>
    </row>
    <row r="306" spans="2:8" ht="20.399999999999999" x14ac:dyDescent="0.35">
      <c r="C306" s="17" t="s">
        <v>8</v>
      </c>
      <c r="D306" s="82">
        <f>D305/D279</f>
        <v>172.91081054172767</v>
      </c>
      <c r="E306" s="82"/>
      <c r="G306" s="7"/>
      <c r="H306" s="48"/>
    </row>
    <row r="316" spans="2:8" ht="60" x14ac:dyDescent="0.95">
      <c r="B316" s="104" t="s">
        <v>67</v>
      </c>
      <c r="C316" s="104"/>
      <c r="D316" s="104"/>
      <c r="E316" s="104"/>
      <c r="F316" s="104"/>
      <c r="G316" s="104"/>
      <c r="H316" s="104"/>
    </row>
    <row r="317" spans="2:8" x14ac:dyDescent="0.3">
      <c r="B317" s="105" t="s">
        <v>35</v>
      </c>
      <c r="C317" s="105"/>
      <c r="D317" s="105"/>
      <c r="E317" s="105"/>
      <c r="F317" s="105"/>
      <c r="G317" s="105"/>
    </row>
    <row r="318" spans="2:8" x14ac:dyDescent="0.3">
      <c r="C318" s="52"/>
      <c r="G318" s="7"/>
    </row>
    <row r="319" spans="2:8" ht="24.6" x14ac:dyDescent="0.3">
      <c r="C319" s="14" t="s">
        <v>5</v>
      </c>
      <c r="D319" s="6"/>
    </row>
    <row r="320" spans="2:8" ht="20.399999999999999" x14ac:dyDescent="0.3">
      <c r="B320" s="10"/>
      <c r="C320" s="106" t="s">
        <v>15</v>
      </c>
      <c r="D320" s="109" t="s">
        <v>36</v>
      </c>
      <c r="E320" s="109"/>
      <c r="F320" s="109"/>
      <c r="G320" s="109"/>
      <c r="H320" s="40"/>
    </row>
    <row r="321" spans="2:8" ht="20.399999999999999" x14ac:dyDescent="0.3">
      <c r="B321" s="10"/>
      <c r="C321" s="107"/>
      <c r="D321" s="109" t="s">
        <v>61</v>
      </c>
      <c r="E321" s="109"/>
      <c r="F321" s="109"/>
      <c r="G321" s="109"/>
      <c r="H321" s="40"/>
    </row>
    <row r="322" spans="2:8" ht="20.399999999999999" x14ac:dyDescent="0.3">
      <c r="B322" s="10"/>
      <c r="C322" s="108"/>
      <c r="D322" s="109" t="s">
        <v>74</v>
      </c>
      <c r="E322" s="109"/>
      <c r="F322" s="109"/>
      <c r="G322" s="109"/>
      <c r="H322" s="40"/>
    </row>
    <row r="323" spans="2:8" x14ac:dyDescent="0.3">
      <c r="C323" s="35" t="s">
        <v>12</v>
      </c>
      <c r="D323" s="53">
        <v>23</v>
      </c>
      <c r="E323" s="49"/>
      <c r="F323" s="10"/>
    </row>
    <row r="324" spans="2:8" x14ac:dyDescent="0.3">
      <c r="C324" s="1" t="s">
        <v>9</v>
      </c>
      <c r="D324" s="54">
        <v>513</v>
      </c>
      <c r="E324" s="83" t="s">
        <v>16</v>
      </c>
      <c r="F324" s="84"/>
      <c r="G324" s="87">
        <f>D325/D324</f>
        <v>16.753957115009747</v>
      </c>
    </row>
    <row r="325" spans="2:8" x14ac:dyDescent="0.3">
      <c r="C325" s="1" t="s">
        <v>10</v>
      </c>
      <c r="D325" s="54">
        <v>8594.7800000000007</v>
      </c>
      <c r="E325" s="85"/>
      <c r="F325" s="86"/>
      <c r="G325" s="88"/>
    </row>
    <row r="326" spans="2:8" x14ac:dyDescent="0.3">
      <c r="C326" s="37"/>
      <c r="D326" s="38"/>
      <c r="E326" s="50"/>
    </row>
    <row r="327" spans="2:8" x14ac:dyDescent="0.35">
      <c r="C327" s="36" t="s">
        <v>7</v>
      </c>
      <c r="D327" s="55" t="s">
        <v>75</v>
      </c>
    </row>
    <row r="328" spans="2:8" x14ac:dyDescent="0.35">
      <c r="C328" s="36" t="s">
        <v>11</v>
      </c>
      <c r="D328" s="55" t="s">
        <v>38</v>
      </c>
    </row>
    <row r="329" spans="2:8" x14ac:dyDescent="0.4">
      <c r="C329" s="36" t="s">
        <v>13</v>
      </c>
      <c r="D329" s="69" t="s">
        <v>33</v>
      </c>
      <c r="E329" s="41"/>
    </row>
    <row r="330" spans="2:8" ht="23.4" thickBot="1" x14ac:dyDescent="0.35">
      <c r="C330" s="42"/>
      <c r="D330" s="42"/>
    </row>
    <row r="331" spans="2:8" ht="47.4" thickBot="1" x14ac:dyDescent="0.35">
      <c r="B331" s="89" t="s">
        <v>17</v>
      </c>
      <c r="C331" s="90"/>
      <c r="D331" s="23" t="s">
        <v>20</v>
      </c>
      <c r="E331" s="91" t="s">
        <v>22</v>
      </c>
      <c r="F331" s="92"/>
      <c r="G331" s="2" t="s">
        <v>21</v>
      </c>
    </row>
    <row r="332" spans="2:8" ht="23.4" thickBot="1" x14ac:dyDescent="0.35">
      <c r="B332" s="93" t="s">
        <v>34</v>
      </c>
      <c r="C332" s="94"/>
      <c r="D332" s="70">
        <v>50.01</v>
      </c>
      <c r="E332" s="56">
        <v>23</v>
      </c>
      <c r="F332" s="18" t="s">
        <v>24</v>
      </c>
      <c r="G332" s="26">
        <f t="shared" ref="G332:G339" si="8">D332*E332</f>
        <v>1150.23</v>
      </c>
      <c r="H332" s="95"/>
    </row>
    <row r="333" spans="2:8" x14ac:dyDescent="0.3">
      <c r="B333" s="96" t="s">
        <v>18</v>
      </c>
      <c r="C333" s="97"/>
      <c r="D333" s="59"/>
      <c r="E333" s="57"/>
      <c r="F333" s="19" t="s">
        <v>25</v>
      </c>
      <c r="G333" s="27">
        <f t="shared" si="8"/>
        <v>0</v>
      </c>
      <c r="H333" s="95"/>
    </row>
    <row r="334" spans="2:8" ht="23.4" thickBot="1" x14ac:dyDescent="0.35">
      <c r="B334" s="98" t="s">
        <v>19</v>
      </c>
      <c r="C334" s="99"/>
      <c r="D334" s="62"/>
      <c r="E334" s="58"/>
      <c r="F334" s="20" t="s">
        <v>25</v>
      </c>
      <c r="G334" s="28">
        <f t="shared" si="8"/>
        <v>0</v>
      </c>
      <c r="H334" s="95"/>
    </row>
    <row r="335" spans="2:8" ht="23.4" thickBot="1" x14ac:dyDescent="0.35">
      <c r="B335" s="100" t="s">
        <v>47</v>
      </c>
      <c r="C335" s="101"/>
      <c r="D335" s="71">
        <v>1409.04</v>
      </c>
      <c r="E335" s="71">
        <v>23</v>
      </c>
      <c r="F335" s="24" t="s">
        <v>24</v>
      </c>
      <c r="G335" s="29">
        <f t="shared" si="8"/>
        <v>32407.919999999998</v>
      </c>
      <c r="H335" s="95"/>
    </row>
    <row r="336" spans="2:8" ht="45.75" customHeight="1" x14ac:dyDescent="0.3">
      <c r="B336" s="96" t="s">
        <v>31</v>
      </c>
      <c r="C336" s="97"/>
      <c r="D336" s="59"/>
      <c r="E336" s="59"/>
      <c r="F336" s="19" t="s">
        <v>24</v>
      </c>
      <c r="G336" s="27">
        <f t="shared" si="8"/>
        <v>0</v>
      </c>
      <c r="H336" s="95"/>
    </row>
    <row r="337" spans="2:8" x14ac:dyDescent="0.3">
      <c r="B337" s="102" t="s">
        <v>26</v>
      </c>
      <c r="C337" s="103"/>
      <c r="D337" s="72"/>
      <c r="E337" s="60"/>
      <c r="F337" s="21" t="s">
        <v>24</v>
      </c>
      <c r="G337" s="30">
        <f t="shared" si="8"/>
        <v>0</v>
      </c>
      <c r="H337" s="95"/>
    </row>
    <row r="338" spans="2:8" x14ac:dyDescent="0.3">
      <c r="B338" s="102" t="s">
        <v>27</v>
      </c>
      <c r="C338" s="103"/>
      <c r="D338" s="73"/>
      <c r="E338" s="61"/>
      <c r="F338" s="21" t="s">
        <v>24</v>
      </c>
      <c r="G338" s="30">
        <f t="shared" si="8"/>
        <v>0</v>
      </c>
      <c r="H338" s="95"/>
    </row>
    <row r="339" spans="2:8" x14ac:dyDescent="0.3">
      <c r="B339" s="102" t="s">
        <v>28</v>
      </c>
      <c r="C339" s="103"/>
      <c r="D339" s="73"/>
      <c r="E339" s="61"/>
      <c r="F339" s="21" t="s">
        <v>24</v>
      </c>
      <c r="G339" s="30">
        <f t="shared" si="8"/>
        <v>0</v>
      </c>
      <c r="H339" s="95"/>
    </row>
    <row r="340" spans="2:8" x14ac:dyDescent="0.3">
      <c r="B340" s="102" t="s">
        <v>30</v>
      </c>
      <c r="C340" s="103"/>
      <c r="D340" s="73"/>
      <c r="E340" s="61"/>
      <c r="F340" s="21" t="s">
        <v>24</v>
      </c>
      <c r="G340" s="30">
        <f>D340*E340</f>
        <v>0</v>
      </c>
      <c r="H340" s="95"/>
    </row>
    <row r="341" spans="2:8" ht="23.4" thickBot="1" x14ac:dyDescent="0.35">
      <c r="B341" s="98" t="s">
        <v>29</v>
      </c>
      <c r="C341" s="99"/>
      <c r="D341" s="74"/>
      <c r="E341" s="62"/>
      <c r="F341" s="20" t="s">
        <v>24</v>
      </c>
      <c r="G341" s="31">
        <f>D341*E341</f>
        <v>0</v>
      </c>
      <c r="H341" s="95"/>
    </row>
    <row r="342" spans="2:8" x14ac:dyDescent="0.3">
      <c r="C342" s="3"/>
      <c r="D342" s="3"/>
      <c r="E342" s="4"/>
      <c r="F342" s="4"/>
      <c r="H342" s="45"/>
    </row>
    <row r="343" spans="2:8" ht="24.6" x14ac:dyDescent="0.3">
      <c r="C343" s="14" t="s">
        <v>14</v>
      </c>
      <c r="D343" s="6"/>
    </row>
    <row r="344" spans="2:8" ht="20.399999999999999" x14ac:dyDescent="0.3">
      <c r="C344" s="80" t="s">
        <v>6</v>
      </c>
      <c r="D344" s="51" t="s">
        <v>0</v>
      </c>
      <c r="E344" s="9">
        <f>IF(G332&gt;0, ROUND((G332+D325)/D325,2), 0)</f>
        <v>1.1299999999999999</v>
      </c>
      <c r="F344" s="9"/>
      <c r="G344" s="10"/>
      <c r="H344" s="7"/>
    </row>
    <row r="345" spans="2:8" x14ac:dyDescent="0.3">
      <c r="C345" s="80"/>
      <c r="D345" s="51" t="s">
        <v>1</v>
      </c>
      <c r="E345" s="9">
        <f>IF(SUM(G333:G334)&gt;0,ROUND((G333+G334+D325)/D325,2),0)</f>
        <v>0</v>
      </c>
      <c r="F345" s="9"/>
      <c r="G345" s="11"/>
      <c r="H345" s="47"/>
    </row>
    <row r="346" spans="2:8" x14ac:dyDescent="0.3">
      <c r="C346" s="80"/>
      <c r="D346" s="51" t="s">
        <v>2</v>
      </c>
      <c r="E346" s="9">
        <f>IF(G335&gt;0,ROUND((G335+D325)/D325,2),0)</f>
        <v>4.7699999999999996</v>
      </c>
      <c r="F346" s="12"/>
      <c r="G346" s="11"/>
    </row>
    <row r="347" spans="2:8" x14ac:dyDescent="0.3">
      <c r="C347" s="80"/>
      <c r="D347" s="13" t="s">
        <v>3</v>
      </c>
      <c r="E347" s="32">
        <f>IF(SUM(G336:G341)&gt;0,ROUND((SUM(G336:G341)+D325)/D325,2),0)</f>
        <v>0</v>
      </c>
      <c r="F347" s="10"/>
      <c r="G347" s="11"/>
    </row>
    <row r="348" spans="2:8" ht="24.6" x14ac:dyDescent="0.3">
      <c r="D348" s="33" t="s">
        <v>4</v>
      </c>
      <c r="E348" s="34">
        <f>SUM(E344:E347)-IF(VALUE(COUNTIF(E344:E347,"&gt;0"))=4,3,0)-IF(VALUE(COUNTIF(E344:E347,"&gt;0"))=3,2,0)-IF(VALUE(COUNTIF(E344:E347,"&gt;0"))=2,1,0)</f>
        <v>4.8999999999999995</v>
      </c>
      <c r="F348" s="25"/>
    </row>
    <row r="349" spans="2:8" x14ac:dyDescent="0.3">
      <c r="E349" s="15"/>
    </row>
    <row r="350" spans="2:8" ht="24.6" x14ac:dyDescent="0.4">
      <c r="B350" s="22"/>
      <c r="C350" s="16" t="s">
        <v>23</v>
      </c>
      <c r="D350" s="81">
        <f>E348*D325</f>
        <v>42114.421999999999</v>
      </c>
      <c r="E350" s="81"/>
    </row>
    <row r="351" spans="2:8" ht="20.399999999999999" x14ac:dyDescent="0.35">
      <c r="C351" s="17" t="s">
        <v>8</v>
      </c>
      <c r="D351" s="82">
        <f>D350/D324</f>
        <v>82.094389863547761</v>
      </c>
      <c r="E351" s="82"/>
      <c r="G351" s="7"/>
      <c r="H351" s="48"/>
    </row>
    <row r="361" spans="2:8" ht="60" x14ac:dyDescent="0.95">
      <c r="B361" s="104" t="s">
        <v>71</v>
      </c>
      <c r="C361" s="104"/>
      <c r="D361" s="104"/>
      <c r="E361" s="104"/>
      <c r="F361" s="104"/>
      <c r="G361" s="104"/>
      <c r="H361" s="104"/>
    </row>
    <row r="362" spans="2:8" x14ac:dyDescent="0.3">
      <c r="B362" s="105" t="s">
        <v>35</v>
      </c>
      <c r="C362" s="105"/>
      <c r="D362" s="105"/>
      <c r="E362" s="105"/>
      <c r="F362" s="105"/>
      <c r="G362" s="105"/>
    </row>
    <row r="363" spans="2:8" x14ac:dyDescent="0.3">
      <c r="C363" s="52"/>
      <c r="G363" s="7"/>
    </row>
    <row r="364" spans="2:8" ht="24.6" x14ac:dyDescent="0.3">
      <c r="C364" s="14" t="s">
        <v>5</v>
      </c>
      <c r="D364" s="6"/>
    </row>
    <row r="365" spans="2:8" ht="20.399999999999999" customHeight="1" x14ac:dyDescent="0.3">
      <c r="B365" s="10"/>
      <c r="C365" s="106" t="s">
        <v>15</v>
      </c>
      <c r="D365" s="109" t="s">
        <v>36</v>
      </c>
      <c r="E365" s="109"/>
      <c r="F365" s="109"/>
      <c r="G365" s="109"/>
      <c r="H365" s="40"/>
    </row>
    <row r="366" spans="2:8" ht="20.399999999999999" customHeight="1" x14ac:dyDescent="0.3">
      <c r="B366" s="10"/>
      <c r="C366" s="107"/>
      <c r="D366" s="109" t="s">
        <v>43</v>
      </c>
      <c r="E366" s="109"/>
      <c r="F366" s="109"/>
      <c r="G366" s="109"/>
      <c r="H366" s="40"/>
    </row>
    <row r="367" spans="2:8" ht="20.399999999999999" customHeight="1" x14ac:dyDescent="0.3">
      <c r="B367" s="10"/>
      <c r="C367" s="108"/>
      <c r="D367" s="109" t="s">
        <v>77</v>
      </c>
      <c r="E367" s="109"/>
      <c r="F367" s="109"/>
      <c r="G367" s="109"/>
      <c r="H367" s="40"/>
    </row>
    <row r="368" spans="2:8" x14ac:dyDescent="0.3">
      <c r="C368" s="35" t="s">
        <v>12</v>
      </c>
      <c r="D368" s="53">
        <v>1.1000000000000001</v>
      </c>
      <c r="E368" s="49"/>
      <c r="F368" s="10"/>
    </row>
    <row r="369" spans="2:8" x14ac:dyDescent="0.3">
      <c r="C369" s="1" t="s">
        <v>9</v>
      </c>
      <c r="D369" s="54">
        <v>105</v>
      </c>
      <c r="E369" s="83" t="s">
        <v>16</v>
      </c>
      <c r="F369" s="84"/>
      <c r="G369" s="87">
        <f>D370/D369</f>
        <v>275.02876190476189</v>
      </c>
    </row>
    <row r="370" spans="2:8" x14ac:dyDescent="0.3">
      <c r="C370" s="1" t="s">
        <v>10</v>
      </c>
      <c r="D370" s="54">
        <v>28878.02</v>
      </c>
      <c r="E370" s="85"/>
      <c r="F370" s="86"/>
      <c r="G370" s="88"/>
    </row>
    <row r="371" spans="2:8" x14ac:dyDescent="0.3">
      <c r="C371" s="37"/>
      <c r="D371" s="38"/>
      <c r="E371" s="50"/>
    </row>
    <row r="372" spans="2:8" x14ac:dyDescent="0.35">
      <c r="C372" s="36" t="s">
        <v>7</v>
      </c>
      <c r="D372" s="55" t="s">
        <v>78</v>
      </c>
    </row>
    <row r="373" spans="2:8" x14ac:dyDescent="0.35">
      <c r="C373" s="36" t="s">
        <v>11</v>
      </c>
      <c r="D373" s="55" t="s">
        <v>38</v>
      </c>
    </row>
    <row r="374" spans="2:8" x14ac:dyDescent="0.4">
      <c r="C374" s="36" t="s">
        <v>13</v>
      </c>
      <c r="D374" s="69" t="s">
        <v>32</v>
      </c>
      <c r="E374" s="41"/>
    </row>
    <row r="375" spans="2:8" ht="23.4" thickBot="1" x14ac:dyDescent="0.35">
      <c r="C375" s="42"/>
      <c r="D375" s="42"/>
    </row>
    <row r="376" spans="2:8" ht="47.4" thickBot="1" x14ac:dyDescent="0.35">
      <c r="B376" s="89" t="s">
        <v>17</v>
      </c>
      <c r="C376" s="90"/>
      <c r="D376" s="23" t="s">
        <v>20</v>
      </c>
      <c r="E376" s="91" t="s">
        <v>22</v>
      </c>
      <c r="F376" s="92"/>
      <c r="G376" s="2" t="s">
        <v>21</v>
      </c>
    </row>
    <row r="377" spans="2:8" ht="23.4" thickBot="1" x14ac:dyDescent="0.35">
      <c r="B377" s="93" t="s">
        <v>34</v>
      </c>
      <c r="C377" s="94"/>
      <c r="D377" s="70">
        <v>50.01</v>
      </c>
      <c r="E377" s="56">
        <v>1.1000000000000001</v>
      </c>
      <c r="F377" s="18" t="s">
        <v>24</v>
      </c>
      <c r="G377" s="26">
        <f t="shared" ref="G377:G384" si="9">D377*E377</f>
        <v>55.011000000000003</v>
      </c>
      <c r="H377" s="95"/>
    </row>
    <row r="378" spans="2:8" x14ac:dyDescent="0.3">
      <c r="B378" s="96" t="s">
        <v>18</v>
      </c>
      <c r="C378" s="97"/>
      <c r="D378" s="59">
        <v>189.45</v>
      </c>
      <c r="E378" s="57">
        <v>0.38500000000000001</v>
      </c>
      <c r="F378" s="19" t="s">
        <v>25</v>
      </c>
      <c r="G378" s="27">
        <f t="shared" si="9"/>
        <v>72.938249999999996</v>
      </c>
      <c r="H378" s="95"/>
    </row>
    <row r="379" spans="2:8" ht="23.4" thickBot="1" x14ac:dyDescent="0.35">
      <c r="B379" s="98" t="s">
        <v>19</v>
      </c>
      <c r="C379" s="99"/>
      <c r="D379" s="62">
        <v>762.99</v>
      </c>
      <c r="E379" s="58">
        <v>0.38500000000000001</v>
      </c>
      <c r="F379" s="20" t="s">
        <v>25</v>
      </c>
      <c r="G379" s="28">
        <f t="shared" si="9"/>
        <v>293.75115</v>
      </c>
      <c r="H379" s="95"/>
    </row>
    <row r="380" spans="2:8" ht="23.4" thickBot="1" x14ac:dyDescent="0.35">
      <c r="B380" s="100" t="s">
        <v>47</v>
      </c>
      <c r="C380" s="101"/>
      <c r="D380" s="71"/>
      <c r="E380" s="71"/>
      <c r="F380" s="24" t="s">
        <v>24</v>
      </c>
      <c r="G380" s="29">
        <f t="shared" si="9"/>
        <v>0</v>
      </c>
      <c r="H380" s="95"/>
    </row>
    <row r="381" spans="2:8" ht="45.75" customHeight="1" x14ac:dyDescent="0.3">
      <c r="B381" s="96" t="s">
        <v>31</v>
      </c>
      <c r="C381" s="97"/>
      <c r="D381" s="59">
        <v>5358.15</v>
      </c>
      <c r="E381" s="59">
        <v>1.1000000000000001</v>
      </c>
      <c r="F381" s="19" t="s">
        <v>24</v>
      </c>
      <c r="G381" s="27">
        <f t="shared" si="9"/>
        <v>5893.9650000000001</v>
      </c>
      <c r="H381" s="95"/>
    </row>
    <row r="382" spans="2:8" x14ac:dyDescent="0.3">
      <c r="B382" s="102" t="s">
        <v>26</v>
      </c>
      <c r="C382" s="103"/>
      <c r="D382" s="72"/>
      <c r="E382" s="60"/>
      <c r="F382" s="21" t="s">
        <v>24</v>
      </c>
      <c r="G382" s="30">
        <f t="shared" si="9"/>
        <v>0</v>
      </c>
      <c r="H382" s="95"/>
    </row>
    <row r="383" spans="2:8" x14ac:dyDescent="0.3">
      <c r="B383" s="102" t="s">
        <v>27</v>
      </c>
      <c r="C383" s="103"/>
      <c r="D383" s="73">
        <v>4374.5</v>
      </c>
      <c r="E383" s="61">
        <v>1.1000000000000001</v>
      </c>
      <c r="F383" s="21" t="s">
        <v>24</v>
      </c>
      <c r="G383" s="30">
        <f t="shared" si="9"/>
        <v>4811.9500000000007</v>
      </c>
      <c r="H383" s="95"/>
    </row>
    <row r="384" spans="2:8" x14ac:dyDescent="0.3">
      <c r="B384" s="102" t="s">
        <v>28</v>
      </c>
      <c r="C384" s="103"/>
      <c r="D384" s="73">
        <v>1282.45</v>
      </c>
      <c r="E384" s="61">
        <v>1.1000000000000001</v>
      </c>
      <c r="F384" s="21" t="s">
        <v>24</v>
      </c>
      <c r="G384" s="30">
        <f t="shared" si="9"/>
        <v>1410.6950000000002</v>
      </c>
      <c r="H384" s="95"/>
    </row>
    <row r="385" spans="2:8" x14ac:dyDescent="0.3">
      <c r="B385" s="102" t="s">
        <v>30</v>
      </c>
      <c r="C385" s="103"/>
      <c r="D385" s="73">
        <v>1000.47</v>
      </c>
      <c r="E385" s="61">
        <v>1.1000000000000001</v>
      </c>
      <c r="F385" s="21" t="s">
        <v>24</v>
      </c>
      <c r="G385" s="30">
        <f>D385*E385</f>
        <v>1100.5170000000001</v>
      </c>
      <c r="H385" s="95"/>
    </row>
    <row r="386" spans="2:8" ht="23.4" thickBot="1" x14ac:dyDescent="0.35">
      <c r="B386" s="98" t="s">
        <v>29</v>
      </c>
      <c r="C386" s="99"/>
      <c r="D386" s="74">
        <v>718.61</v>
      </c>
      <c r="E386" s="62">
        <v>11</v>
      </c>
      <c r="F386" s="20" t="s">
        <v>24</v>
      </c>
      <c r="G386" s="31">
        <f>D386*E386</f>
        <v>7904.71</v>
      </c>
      <c r="H386" s="95"/>
    </row>
    <row r="387" spans="2:8" x14ac:dyDescent="0.3">
      <c r="C387" s="3"/>
      <c r="D387" s="3"/>
      <c r="E387" s="4"/>
      <c r="F387" s="4"/>
      <c r="H387" s="45"/>
    </row>
    <row r="388" spans="2:8" ht="24.6" x14ac:dyDescent="0.3">
      <c r="C388" s="14" t="s">
        <v>14</v>
      </c>
      <c r="D388" s="6"/>
    </row>
    <row r="389" spans="2:8" ht="20.399999999999999" x14ac:dyDescent="0.3">
      <c r="C389" s="80" t="s">
        <v>6</v>
      </c>
      <c r="D389" s="51" t="s">
        <v>0</v>
      </c>
      <c r="E389" s="9">
        <f>IF(G377&gt;0, ROUND((G377+D370)/D370,2), 0)</f>
        <v>1</v>
      </c>
      <c r="F389" s="9"/>
      <c r="G389" s="10"/>
      <c r="H389" s="7"/>
    </row>
    <row r="390" spans="2:8" x14ac:dyDescent="0.3">
      <c r="C390" s="80"/>
      <c r="D390" s="51" t="s">
        <v>1</v>
      </c>
      <c r="E390" s="9">
        <f>IF(SUM(G378:G379)&gt;0,ROUND((G378+G379+D370)/D370,2),0)</f>
        <v>1.01</v>
      </c>
      <c r="F390" s="9"/>
      <c r="G390" s="11"/>
      <c r="H390" s="47"/>
    </row>
    <row r="391" spans="2:8" x14ac:dyDescent="0.3">
      <c r="C391" s="80"/>
      <c r="D391" s="51" t="s">
        <v>2</v>
      </c>
      <c r="E391" s="9">
        <f>IF(G380&gt;0,ROUND((G380+D370)/D370,2),0)</f>
        <v>0</v>
      </c>
      <c r="F391" s="12"/>
      <c r="G391" s="11"/>
    </row>
    <row r="392" spans="2:8" x14ac:dyDescent="0.3">
      <c r="C392" s="80"/>
      <c r="D392" s="13" t="s">
        <v>3</v>
      </c>
      <c r="E392" s="32">
        <f>IF(SUM(G381:G386)&gt;0,ROUND((SUM(G381:G386)+D370)/D370,2),0)</f>
        <v>1.73</v>
      </c>
      <c r="F392" s="10"/>
      <c r="G392" s="11"/>
    </row>
    <row r="393" spans="2:8" ht="24.6" x14ac:dyDescent="0.3">
      <c r="D393" s="33" t="s">
        <v>4</v>
      </c>
      <c r="E393" s="34">
        <f>SUM(E389:E392)-IF(VALUE(COUNTIF(E389:E392,"&gt;0"))=4,3,0)-IF(VALUE(COUNTIF(E389:E392,"&gt;0"))=3,2,0)-IF(VALUE(COUNTIF(E389:E392,"&gt;0"))=2,1,0)</f>
        <v>1.7399999999999998</v>
      </c>
      <c r="F393" s="25"/>
    </row>
    <row r="394" spans="2:8" x14ac:dyDescent="0.3">
      <c r="E394" s="15"/>
    </row>
    <row r="395" spans="2:8" ht="24.6" x14ac:dyDescent="0.4">
      <c r="B395" s="22"/>
      <c r="C395" s="16" t="s">
        <v>23</v>
      </c>
      <c r="D395" s="81">
        <f>E393*D370</f>
        <v>50247.754799999995</v>
      </c>
      <c r="E395" s="81"/>
    </row>
    <row r="396" spans="2:8" ht="20.399999999999999" x14ac:dyDescent="0.35">
      <c r="C396" s="17" t="s">
        <v>8</v>
      </c>
      <c r="D396" s="82">
        <f>D395/D369</f>
        <v>478.55004571428566</v>
      </c>
      <c r="E396" s="82"/>
      <c r="G396" s="7"/>
      <c r="H396" s="48"/>
    </row>
    <row r="406" spans="2:8" ht="60" x14ac:dyDescent="0.95">
      <c r="B406" s="104" t="s">
        <v>73</v>
      </c>
      <c r="C406" s="104"/>
      <c r="D406" s="104"/>
      <c r="E406" s="104"/>
      <c r="F406" s="104"/>
      <c r="G406" s="104"/>
      <c r="H406" s="104"/>
    </row>
    <row r="407" spans="2:8" x14ac:dyDescent="0.3">
      <c r="B407" s="105" t="s">
        <v>35</v>
      </c>
      <c r="C407" s="105"/>
      <c r="D407" s="105"/>
      <c r="E407" s="105"/>
      <c r="F407" s="105"/>
      <c r="G407" s="105"/>
    </row>
    <row r="408" spans="2:8" x14ac:dyDescent="0.3">
      <c r="C408" s="52"/>
      <c r="G408" s="7"/>
    </row>
    <row r="409" spans="2:8" ht="24.6" x14ac:dyDescent="0.3">
      <c r="C409" s="14" t="s">
        <v>5</v>
      </c>
      <c r="D409" s="6"/>
    </row>
    <row r="410" spans="2:8" ht="20.399999999999999" x14ac:dyDescent="0.3">
      <c r="B410" s="10"/>
      <c r="C410" s="106" t="s">
        <v>15</v>
      </c>
      <c r="D410" s="109" t="s">
        <v>36</v>
      </c>
      <c r="E410" s="109"/>
      <c r="F410" s="109"/>
      <c r="G410" s="109"/>
      <c r="H410" s="40"/>
    </row>
    <row r="411" spans="2:8" ht="20.399999999999999" x14ac:dyDescent="0.3">
      <c r="B411" s="10"/>
      <c r="C411" s="107"/>
      <c r="D411" s="109" t="s">
        <v>43</v>
      </c>
      <c r="E411" s="109"/>
      <c r="F411" s="109"/>
      <c r="G411" s="109"/>
      <c r="H411" s="40"/>
    </row>
    <row r="412" spans="2:8" ht="20.399999999999999" x14ac:dyDescent="0.3">
      <c r="B412" s="10"/>
      <c r="C412" s="108"/>
      <c r="D412" s="109" t="s">
        <v>80</v>
      </c>
      <c r="E412" s="109"/>
      <c r="F412" s="109"/>
      <c r="G412" s="109"/>
      <c r="H412" s="40"/>
    </row>
    <row r="413" spans="2:8" x14ac:dyDescent="0.3">
      <c r="C413" s="35" t="s">
        <v>12</v>
      </c>
      <c r="D413" s="53">
        <v>7.7</v>
      </c>
      <c r="E413" s="49"/>
      <c r="F413" s="10"/>
    </row>
    <row r="414" spans="2:8" x14ac:dyDescent="0.3">
      <c r="C414" s="1" t="s">
        <v>9</v>
      </c>
      <c r="D414" s="54">
        <v>1753</v>
      </c>
      <c r="E414" s="83" t="s">
        <v>16</v>
      </c>
      <c r="F414" s="84"/>
      <c r="G414" s="87">
        <f>D415/D414</f>
        <v>70.000022818026238</v>
      </c>
    </row>
    <row r="415" spans="2:8" x14ac:dyDescent="0.3">
      <c r="C415" s="1" t="s">
        <v>10</v>
      </c>
      <c r="D415" s="54">
        <v>122710.04</v>
      </c>
      <c r="E415" s="85"/>
      <c r="F415" s="86"/>
      <c r="G415" s="88"/>
    </row>
    <row r="416" spans="2:8" x14ac:dyDescent="0.3">
      <c r="C416" s="37"/>
      <c r="D416" s="38"/>
      <c r="E416" s="50"/>
    </row>
    <row r="417" spans="2:8" x14ac:dyDescent="0.35">
      <c r="C417" s="36" t="s">
        <v>7</v>
      </c>
      <c r="D417" s="55" t="s">
        <v>81</v>
      </c>
    </row>
    <row r="418" spans="2:8" x14ac:dyDescent="0.35">
      <c r="C418" s="36" t="s">
        <v>11</v>
      </c>
      <c r="D418" s="55" t="s">
        <v>42</v>
      </c>
    </row>
    <row r="419" spans="2:8" x14ac:dyDescent="0.4">
      <c r="C419" s="36" t="s">
        <v>13</v>
      </c>
      <c r="D419" s="69" t="s">
        <v>32</v>
      </c>
      <c r="E419" s="41"/>
    </row>
    <row r="420" spans="2:8" ht="23.4" thickBot="1" x14ac:dyDescent="0.35">
      <c r="C420" s="42"/>
      <c r="D420" s="42"/>
    </row>
    <row r="421" spans="2:8" ht="47.4" thickBot="1" x14ac:dyDescent="0.35">
      <c r="B421" s="89" t="s">
        <v>17</v>
      </c>
      <c r="C421" s="90"/>
      <c r="D421" s="23" t="s">
        <v>20</v>
      </c>
      <c r="E421" s="91" t="s">
        <v>22</v>
      </c>
      <c r="F421" s="92"/>
      <c r="G421" s="2" t="s">
        <v>21</v>
      </c>
    </row>
    <row r="422" spans="2:8" ht="23.4" thickBot="1" x14ac:dyDescent="0.35">
      <c r="B422" s="93" t="s">
        <v>34</v>
      </c>
      <c r="C422" s="94"/>
      <c r="D422" s="70">
        <v>50.01</v>
      </c>
      <c r="E422" s="56">
        <v>7.7</v>
      </c>
      <c r="F422" s="18" t="s">
        <v>24</v>
      </c>
      <c r="G422" s="26">
        <f t="shared" ref="G422:G429" si="10">D422*E422</f>
        <v>385.077</v>
      </c>
      <c r="H422" s="95"/>
    </row>
    <row r="423" spans="2:8" x14ac:dyDescent="0.3">
      <c r="B423" s="96" t="s">
        <v>18</v>
      </c>
      <c r="C423" s="97"/>
      <c r="D423" s="59">
        <v>189.45</v>
      </c>
      <c r="E423" s="57">
        <v>1.84</v>
      </c>
      <c r="F423" s="19" t="s">
        <v>25</v>
      </c>
      <c r="G423" s="27">
        <f t="shared" si="10"/>
        <v>348.58800000000002</v>
      </c>
      <c r="H423" s="95"/>
    </row>
    <row r="424" spans="2:8" ht="23.4" thickBot="1" x14ac:dyDescent="0.35">
      <c r="B424" s="98" t="s">
        <v>19</v>
      </c>
      <c r="C424" s="99"/>
      <c r="D424" s="62">
        <v>762.99</v>
      </c>
      <c r="E424" s="58">
        <v>1.84</v>
      </c>
      <c r="F424" s="20" t="s">
        <v>25</v>
      </c>
      <c r="G424" s="28">
        <f t="shared" si="10"/>
        <v>1403.9016000000001</v>
      </c>
      <c r="H424" s="95"/>
    </row>
    <row r="425" spans="2:8" ht="23.4" thickBot="1" x14ac:dyDescent="0.35">
      <c r="B425" s="100" t="s">
        <v>47</v>
      </c>
      <c r="C425" s="101"/>
      <c r="D425" s="71"/>
      <c r="E425" s="71"/>
      <c r="F425" s="24" t="s">
        <v>24</v>
      </c>
      <c r="G425" s="29">
        <f t="shared" si="10"/>
        <v>0</v>
      </c>
      <c r="H425" s="95"/>
    </row>
    <row r="426" spans="2:8" ht="45.75" customHeight="1" x14ac:dyDescent="0.3">
      <c r="B426" s="96" t="s">
        <v>31</v>
      </c>
      <c r="C426" s="97"/>
      <c r="D426" s="59">
        <v>5358.15</v>
      </c>
      <c r="E426" s="59">
        <v>7.7</v>
      </c>
      <c r="F426" s="19" t="s">
        <v>24</v>
      </c>
      <c r="G426" s="27">
        <f t="shared" si="10"/>
        <v>41257.754999999997</v>
      </c>
      <c r="H426" s="95"/>
    </row>
    <row r="427" spans="2:8" x14ac:dyDescent="0.3">
      <c r="B427" s="102" t="s">
        <v>26</v>
      </c>
      <c r="C427" s="103"/>
      <c r="D427" s="72"/>
      <c r="E427" s="60"/>
      <c r="F427" s="21" t="s">
        <v>24</v>
      </c>
      <c r="G427" s="30">
        <f t="shared" si="10"/>
        <v>0</v>
      </c>
      <c r="H427" s="95"/>
    </row>
    <row r="428" spans="2:8" x14ac:dyDescent="0.3">
      <c r="B428" s="102" t="s">
        <v>27</v>
      </c>
      <c r="C428" s="103"/>
      <c r="D428" s="73">
        <v>4374.5</v>
      </c>
      <c r="E428" s="61">
        <v>7.7</v>
      </c>
      <c r="F428" s="21" t="s">
        <v>24</v>
      </c>
      <c r="G428" s="30">
        <f t="shared" si="10"/>
        <v>33683.65</v>
      </c>
      <c r="H428" s="95"/>
    </row>
    <row r="429" spans="2:8" x14ac:dyDescent="0.3">
      <c r="B429" s="102" t="s">
        <v>28</v>
      </c>
      <c r="C429" s="103"/>
      <c r="D429" s="73">
        <v>1282.45</v>
      </c>
      <c r="E429" s="61">
        <v>7.7</v>
      </c>
      <c r="F429" s="21" t="s">
        <v>24</v>
      </c>
      <c r="G429" s="30">
        <f t="shared" si="10"/>
        <v>9874.8649999999998</v>
      </c>
      <c r="H429" s="95"/>
    </row>
    <row r="430" spans="2:8" x14ac:dyDescent="0.3">
      <c r="B430" s="102" t="s">
        <v>30</v>
      </c>
      <c r="C430" s="103"/>
      <c r="D430" s="73">
        <v>1000.47</v>
      </c>
      <c r="E430" s="61">
        <v>7.7</v>
      </c>
      <c r="F430" s="21" t="s">
        <v>24</v>
      </c>
      <c r="G430" s="30">
        <f>D430*E430</f>
        <v>7703.6190000000006</v>
      </c>
      <c r="H430" s="95"/>
    </row>
    <row r="431" spans="2:8" ht="23.4" thickBot="1" x14ac:dyDescent="0.35">
      <c r="B431" s="98" t="s">
        <v>29</v>
      </c>
      <c r="C431" s="99"/>
      <c r="D431" s="74">
        <v>718.61</v>
      </c>
      <c r="E431" s="62">
        <v>77</v>
      </c>
      <c r="F431" s="20" t="s">
        <v>24</v>
      </c>
      <c r="G431" s="31">
        <f>D431*E431</f>
        <v>55332.97</v>
      </c>
      <c r="H431" s="95"/>
    </row>
    <row r="432" spans="2:8" x14ac:dyDescent="0.3">
      <c r="C432" s="3"/>
      <c r="D432" s="3"/>
      <c r="E432" s="4"/>
      <c r="F432" s="4"/>
      <c r="H432" s="45"/>
    </row>
    <row r="433" spans="2:8" ht="24.6" x14ac:dyDescent="0.3">
      <c r="C433" s="14" t="s">
        <v>14</v>
      </c>
      <c r="D433" s="6"/>
    </row>
    <row r="434" spans="2:8" ht="20.399999999999999" x14ac:dyDescent="0.3">
      <c r="C434" s="80" t="s">
        <v>6</v>
      </c>
      <c r="D434" s="51" t="s">
        <v>0</v>
      </c>
      <c r="E434" s="9">
        <f>IF(G422&gt;0, ROUND((G422+D415)/D415,2), 0)</f>
        <v>1</v>
      </c>
      <c r="F434" s="9"/>
      <c r="G434" s="10"/>
      <c r="H434" s="7"/>
    </row>
    <row r="435" spans="2:8" x14ac:dyDescent="0.3">
      <c r="C435" s="80"/>
      <c r="D435" s="51" t="s">
        <v>1</v>
      </c>
      <c r="E435" s="9">
        <f>IF(SUM(G423:G424)&gt;0,ROUND((G423+G424+D415)/D415,2),0)</f>
        <v>1.01</v>
      </c>
      <c r="F435" s="9"/>
      <c r="G435" s="11"/>
      <c r="H435" s="47"/>
    </row>
    <row r="436" spans="2:8" x14ac:dyDescent="0.3">
      <c r="C436" s="80"/>
      <c r="D436" s="51" t="s">
        <v>2</v>
      </c>
      <c r="E436" s="9">
        <f>IF(G425&gt;0,ROUND((G425+D415)/D415,2),0)</f>
        <v>0</v>
      </c>
      <c r="F436" s="12"/>
      <c r="G436" s="11"/>
    </row>
    <row r="437" spans="2:8" x14ac:dyDescent="0.3">
      <c r="C437" s="80"/>
      <c r="D437" s="13" t="s">
        <v>3</v>
      </c>
      <c r="E437" s="32">
        <f>IF(SUM(G426:G431)&gt;0,ROUND((SUM(G426:G431)+D415)/D415,2),0)</f>
        <v>2.2000000000000002</v>
      </c>
      <c r="F437" s="10"/>
      <c r="G437" s="11"/>
    </row>
    <row r="438" spans="2:8" ht="24.6" x14ac:dyDescent="0.3">
      <c r="D438" s="33" t="s">
        <v>4</v>
      </c>
      <c r="E438" s="34">
        <f>SUM(E434:E437)-IF(VALUE(COUNTIF(E434:E437,"&gt;0"))=4,3,0)-IF(VALUE(COUNTIF(E434:E437,"&gt;0"))=3,2,0)-IF(VALUE(COUNTIF(E434:E437,"&gt;0"))=2,1,0)</f>
        <v>2.21</v>
      </c>
      <c r="F438" s="25"/>
    </row>
    <row r="439" spans="2:8" x14ac:dyDescent="0.3">
      <c r="E439" s="15"/>
    </row>
    <row r="440" spans="2:8" ht="24.6" x14ac:dyDescent="0.4">
      <c r="B440" s="22"/>
      <c r="C440" s="16" t="s">
        <v>23</v>
      </c>
      <c r="D440" s="81">
        <f>E438*D415</f>
        <v>271189.18839999998</v>
      </c>
      <c r="E440" s="81"/>
    </row>
    <row r="441" spans="2:8" ht="20.399999999999999" x14ac:dyDescent="0.35">
      <c r="C441" s="17" t="s">
        <v>8</v>
      </c>
      <c r="D441" s="82">
        <f>D440/D414</f>
        <v>154.70005042783799</v>
      </c>
      <c r="E441" s="82"/>
      <c r="G441" s="7"/>
      <c r="H441" s="48"/>
    </row>
    <row r="448" spans="2:8" ht="60" x14ac:dyDescent="0.95">
      <c r="B448" s="104" t="s">
        <v>76</v>
      </c>
      <c r="C448" s="104"/>
      <c r="D448" s="104"/>
      <c r="E448" s="104"/>
      <c r="F448" s="104"/>
      <c r="G448" s="104"/>
      <c r="H448" s="104"/>
    </row>
    <row r="449" spans="2:8" x14ac:dyDescent="0.3">
      <c r="B449" s="105" t="s">
        <v>35</v>
      </c>
      <c r="C449" s="105"/>
      <c r="D449" s="105"/>
      <c r="E449" s="105"/>
      <c r="F449" s="105"/>
      <c r="G449" s="105"/>
    </row>
    <row r="450" spans="2:8" x14ac:dyDescent="0.3">
      <c r="C450" s="52"/>
      <c r="G450" s="7"/>
    </row>
    <row r="451" spans="2:8" ht="24.6" x14ac:dyDescent="0.3">
      <c r="C451" s="14" t="s">
        <v>5</v>
      </c>
      <c r="D451" s="6"/>
    </row>
    <row r="452" spans="2:8" ht="20.399999999999999" x14ac:dyDescent="0.3">
      <c r="B452" s="10"/>
      <c r="C452" s="106" t="s">
        <v>15</v>
      </c>
      <c r="D452" s="109" t="s">
        <v>36</v>
      </c>
      <c r="E452" s="109"/>
      <c r="F452" s="109"/>
      <c r="G452" s="109"/>
      <c r="H452" s="40"/>
    </row>
    <row r="453" spans="2:8" ht="20.399999999999999" x14ac:dyDescent="0.3">
      <c r="B453" s="10"/>
      <c r="C453" s="107"/>
      <c r="D453" s="109" t="s">
        <v>43</v>
      </c>
      <c r="E453" s="109"/>
      <c r="F453" s="109"/>
      <c r="G453" s="109"/>
      <c r="H453" s="40"/>
    </row>
    <row r="454" spans="2:8" ht="20.399999999999999" customHeight="1" x14ac:dyDescent="0.3">
      <c r="B454" s="10"/>
      <c r="C454" s="108"/>
      <c r="D454" s="109" t="s">
        <v>83</v>
      </c>
      <c r="E454" s="109"/>
      <c r="F454" s="109"/>
      <c r="G454" s="109"/>
      <c r="H454" s="40"/>
    </row>
    <row r="455" spans="2:8" x14ac:dyDescent="0.3">
      <c r="C455" s="35" t="s">
        <v>12</v>
      </c>
      <c r="D455" s="53">
        <v>11</v>
      </c>
      <c r="E455" s="49"/>
      <c r="F455" s="10"/>
    </row>
    <row r="456" spans="2:8" x14ac:dyDescent="0.3">
      <c r="C456" s="1" t="s">
        <v>9</v>
      </c>
      <c r="D456" s="54">
        <v>553</v>
      </c>
      <c r="E456" s="83" t="s">
        <v>16</v>
      </c>
      <c r="F456" s="84"/>
      <c r="G456" s="87">
        <f>D457/D456</f>
        <v>27.316509945750454</v>
      </c>
    </row>
    <row r="457" spans="2:8" ht="23.4" thickBot="1" x14ac:dyDescent="0.35">
      <c r="C457" s="1" t="s">
        <v>10</v>
      </c>
      <c r="D457" s="78">
        <v>15106.03</v>
      </c>
      <c r="E457" s="85"/>
      <c r="F457" s="86"/>
      <c r="G457" s="88"/>
    </row>
    <row r="458" spans="2:8" x14ac:dyDescent="0.3">
      <c r="C458" s="37"/>
      <c r="D458" s="38"/>
      <c r="E458" s="50"/>
    </row>
    <row r="459" spans="2:8" x14ac:dyDescent="0.4">
      <c r="C459" s="36" t="s">
        <v>7</v>
      </c>
      <c r="D459" s="79" t="s">
        <v>84</v>
      </c>
    </row>
    <row r="460" spans="2:8" x14ac:dyDescent="0.35">
      <c r="C460" s="36" t="s">
        <v>11</v>
      </c>
      <c r="D460" s="55" t="s">
        <v>38</v>
      </c>
    </row>
    <row r="461" spans="2:8" x14ac:dyDescent="0.4">
      <c r="C461" s="36" t="s">
        <v>13</v>
      </c>
      <c r="D461" s="69" t="s">
        <v>33</v>
      </c>
      <c r="E461" s="41"/>
    </row>
    <row r="462" spans="2:8" ht="23.4" thickBot="1" x14ac:dyDescent="0.35">
      <c r="C462" s="42"/>
      <c r="D462" s="42"/>
    </row>
    <row r="463" spans="2:8" ht="47.4" thickBot="1" x14ac:dyDescent="0.35">
      <c r="B463" s="89" t="s">
        <v>17</v>
      </c>
      <c r="C463" s="90"/>
      <c r="D463" s="23" t="s">
        <v>20</v>
      </c>
      <c r="E463" s="91" t="s">
        <v>22</v>
      </c>
      <c r="F463" s="92"/>
      <c r="G463" s="2" t="s">
        <v>21</v>
      </c>
    </row>
    <row r="464" spans="2:8" ht="23.4" thickBot="1" x14ac:dyDescent="0.35">
      <c r="B464" s="93" t="s">
        <v>34</v>
      </c>
      <c r="C464" s="94"/>
      <c r="D464" s="70">
        <v>50.01</v>
      </c>
      <c r="E464" s="56">
        <v>11</v>
      </c>
      <c r="F464" s="18" t="s">
        <v>24</v>
      </c>
      <c r="G464" s="26">
        <f t="shared" ref="G464:G471" si="11">D464*E464</f>
        <v>550.11</v>
      </c>
      <c r="H464" s="95"/>
    </row>
    <row r="465" spans="2:8" x14ac:dyDescent="0.3">
      <c r="B465" s="96" t="s">
        <v>18</v>
      </c>
      <c r="C465" s="97"/>
      <c r="D465" s="59"/>
      <c r="E465" s="57"/>
      <c r="F465" s="19" t="s">
        <v>25</v>
      </c>
      <c r="G465" s="27">
        <f t="shared" si="11"/>
        <v>0</v>
      </c>
      <c r="H465" s="95"/>
    </row>
    <row r="466" spans="2:8" ht="23.4" thickBot="1" x14ac:dyDescent="0.35">
      <c r="B466" s="98" t="s">
        <v>19</v>
      </c>
      <c r="C466" s="99"/>
      <c r="D466" s="62"/>
      <c r="E466" s="58"/>
      <c r="F466" s="20" t="s">
        <v>25</v>
      </c>
      <c r="G466" s="28">
        <f t="shared" si="11"/>
        <v>0</v>
      </c>
      <c r="H466" s="95"/>
    </row>
    <row r="467" spans="2:8" ht="23.4" thickBot="1" x14ac:dyDescent="0.35">
      <c r="B467" s="100" t="s">
        <v>47</v>
      </c>
      <c r="C467" s="101"/>
      <c r="D467" s="71">
        <v>1409.04</v>
      </c>
      <c r="E467" s="71">
        <v>11</v>
      </c>
      <c r="F467" s="24" t="s">
        <v>24</v>
      </c>
      <c r="G467" s="29">
        <f t="shared" si="11"/>
        <v>15499.439999999999</v>
      </c>
      <c r="H467" s="95"/>
    </row>
    <row r="468" spans="2:8" ht="48.75" customHeight="1" x14ac:dyDescent="0.3">
      <c r="B468" s="96" t="s">
        <v>31</v>
      </c>
      <c r="C468" s="97"/>
      <c r="D468" s="59"/>
      <c r="E468" s="59"/>
      <c r="F468" s="19" t="s">
        <v>24</v>
      </c>
      <c r="G468" s="27">
        <f t="shared" si="11"/>
        <v>0</v>
      </c>
      <c r="H468" s="95"/>
    </row>
    <row r="469" spans="2:8" x14ac:dyDescent="0.3">
      <c r="B469" s="102" t="s">
        <v>26</v>
      </c>
      <c r="C469" s="103"/>
      <c r="D469" s="72"/>
      <c r="E469" s="60"/>
      <c r="F469" s="21" t="s">
        <v>24</v>
      </c>
      <c r="G469" s="30">
        <f t="shared" si="11"/>
        <v>0</v>
      </c>
      <c r="H469" s="95"/>
    </row>
    <row r="470" spans="2:8" x14ac:dyDescent="0.3">
      <c r="B470" s="102" t="s">
        <v>27</v>
      </c>
      <c r="C470" s="103"/>
      <c r="D470" s="73"/>
      <c r="E470" s="61"/>
      <c r="F470" s="21" t="s">
        <v>24</v>
      </c>
      <c r="G470" s="30">
        <f t="shared" si="11"/>
        <v>0</v>
      </c>
      <c r="H470" s="95"/>
    </row>
    <row r="471" spans="2:8" x14ac:dyDescent="0.3">
      <c r="B471" s="102" t="s">
        <v>28</v>
      </c>
      <c r="C471" s="103"/>
      <c r="D471" s="73"/>
      <c r="E471" s="61"/>
      <c r="F471" s="21" t="s">
        <v>24</v>
      </c>
      <c r="G471" s="30">
        <f t="shared" si="11"/>
        <v>0</v>
      </c>
      <c r="H471" s="95"/>
    </row>
    <row r="472" spans="2:8" x14ac:dyDescent="0.3">
      <c r="B472" s="102" t="s">
        <v>30</v>
      </c>
      <c r="C472" s="103"/>
      <c r="D472" s="73"/>
      <c r="E472" s="61"/>
      <c r="F472" s="21" t="s">
        <v>24</v>
      </c>
      <c r="G472" s="30">
        <f>D472*E472</f>
        <v>0</v>
      </c>
      <c r="H472" s="95"/>
    </row>
    <row r="473" spans="2:8" ht="23.4" thickBot="1" x14ac:dyDescent="0.35">
      <c r="B473" s="98" t="s">
        <v>29</v>
      </c>
      <c r="C473" s="99"/>
      <c r="D473" s="74"/>
      <c r="E473" s="62"/>
      <c r="F473" s="20" t="s">
        <v>24</v>
      </c>
      <c r="G473" s="31">
        <f>D473*E473</f>
        <v>0</v>
      </c>
      <c r="H473" s="95"/>
    </row>
    <row r="474" spans="2:8" x14ac:dyDescent="0.3">
      <c r="C474" s="3"/>
      <c r="D474" s="3"/>
      <c r="E474" s="4"/>
      <c r="F474" s="4"/>
      <c r="H474" s="45"/>
    </row>
    <row r="475" spans="2:8" ht="24.6" x14ac:dyDescent="0.3">
      <c r="C475" s="14" t="s">
        <v>14</v>
      </c>
      <c r="D475" s="6"/>
    </row>
    <row r="476" spans="2:8" ht="20.399999999999999" x14ac:dyDescent="0.3">
      <c r="C476" s="80" t="s">
        <v>6</v>
      </c>
      <c r="D476" s="51" t="s">
        <v>0</v>
      </c>
      <c r="E476" s="9">
        <f>IF(G464&gt;0, ROUND((G464+D457)/D457,2), 0)</f>
        <v>1.04</v>
      </c>
      <c r="F476" s="9"/>
      <c r="G476" s="10"/>
      <c r="H476" s="7"/>
    </row>
    <row r="477" spans="2:8" x14ac:dyDescent="0.3">
      <c r="C477" s="80"/>
      <c r="D477" s="51" t="s">
        <v>1</v>
      </c>
      <c r="E477" s="9">
        <f>IF(SUM(G465:G466)&gt;0,ROUND((G465+G466+D457)/D457,2),0)</f>
        <v>0</v>
      </c>
      <c r="F477" s="9"/>
      <c r="G477" s="11"/>
      <c r="H477" s="47"/>
    </row>
    <row r="478" spans="2:8" x14ac:dyDescent="0.3">
      <c r="C478" s="80"/>
      <c r="D478" s="51" t="s">
        <v>2</v>
      </c>
      <c r="E478" s="9">
        <f>IF(G467&gt;0,ROUND((G467+D457)/D457,2),0)</f>
        <v>2.0299999999999998</v>
      </c>
      <c r="F478" s="12"/>
      <c r="G478" s="11"/>
    </row>
    <row r="479" spans="2:8" x14ac:dyDescent="0.3">
      <c r="C479" s="80"/>
      <c r="D479" s="13" t="s">
        <v>3</v>
      </c>
      <c r="E479" s="32">
        <f>IF(SUM(G468:G473)&gt;0,ROUND((SUM(G468:G473)+D457)/D457,2),0)</f>
        <v>0</v>
      </c>
      <c r="F479" s="10"/>
      <c r="G479" s="11"/>
    </row>
    <row r="480" spans="2:8" ht="24.6" x14ac:dyDescent="0.3">
      <c r="D480" s="33" t="s">
        <v>4</v>
      </c>
      <c r="E480" s="34">
        <f>SUM(E476:E479)-IF(VALUE(COUNTIF(E476:E479,"&gt;0"))=4,3,0)-IF(VALUE(COUNTIF(E476:E479,"&gt;0"))=3,2,0)-IF(VALUE(COUNTIF(E476:E479,"&gt;0"))=2,1,0)</f>
        <v>2.0699999999999998</v>
      </c>
      <c r="F480" s="25"/>
    </row>
    <row r="481" spans="2:8" x14ac:dyDescent="0.3">
      <c r="E481" s="15"/>
    </row>
    <row r="482" spans="2:8" ht="24.6" x14ac:dyDescent="0.4">
      <c r="B482" s="22"/>
      <c r="C482" s="16" t="s">
        <v>23</v>
      </c>
      <c r="D482" s="81">
        <f>E480*D457</f>
        <v>31269.482099999997</v>
      </c>
      <c r="E482" s="81"/>
    </row>
    <row r="483" spans="2:8" ht="20.399999999999999" x14ac:dyDescent="0.35">
      <c r="C483" s="17" t="s">
        <v>8</v>
      </c>
      <c r="D483" s="82">
        <f>D482/D456</f>
        <v>56.545175587703433</v>
      </c>
      <c r="E483" s="82"/>
      <c r="G483" s="7"/>
      <c r="H483" s="48"/>
    </row>
    <row r="493" spans="2:8" ht="60" x14ac:dyDescent="0.95">
      <c r="B493" s="104" t="s">
        <v>79</v>
      </c>
      <c r="C493" s="104"/>
      <c r="D493" s="104"/>
      <c r="E493" s="104"/>
      <c r="F493" s="104"/>
      <c r="G493" s="104"/>
      <c r="H493" s="104"/>
    </row>
    <row r="494" spans="2:8" x14ac:dyDescent="0.3">
      <c r="B494" s="105" t="s">
        <v>35</v>
      </c>
      <c r="C494" s="105"/>
      <c r="D494" s="105"/>
      <c r="E494" s="105"/>
      <c r="F494" s="105"/>
      <c r="G494" s="105"/>
    </row>
    <row r="495" spans="2:8" x14ac:dyDescent="0.3">
      <c r="C495" s="52"/>
      <c r="G495" s="7"/>
    </row>
    <row r="496" spans="2:8" ht="24.6" x14ac:dyDescent="0.3">
      <c r="C496" s="14" t="s">
        <v>5</v>
      </c>
      <c r="D496" s="6"/>
    </row>
    <row r="497" spans="2:8" ht="20.399999999999999" x14ac:dyDescent="0.3">
      <c r="B497" s="10"/>
      <c r="C497" s="106" t="s">
        <v>15</v>
      </c>
      <c r="D497" s="109" t="s">
        <v>36</v>
      </c>
      <c r="E497" s="109"/>
      <c r="F497" s="109"/>
      <c r="G497" s="109"/>
      <c r="H497" s="40"/>
    </row>
    <row r="498" spans="2:8" ht="20.399999999999999" x14ac:dyDescent="0.3">
      <c r="B498" s="10"/>
      <c r="C498" s="107"/>
      <c r="D498" s="109" t="s">
        <v>86</v>
      </c>
      <c r="E498" s="109"/>
      <c r="F498" s="109"/>
      <c r="G498" s="109"/>
      <c r="H498" s="40"/>
    </row>
    <row r="499" spans="2:8" ht="20.399999999999999" x14ac:dyDescent="0.3">
      <c r="B499" s="10"/>
      <c r="C499" s="108"/>
      <c r="D499" s="109" t="s">
        <v>87</v>
      </c>
      <c r="E499" s="109"/>
      <c r="F499" s="109"/>
      <c r="G499" s="109"/>
      <c r="H499" s="40"/>
    </row>
    <row r="500" spans="2:8" x14ac:dyDescent="0.3">
      <c r="C500" s="35" t="s">
        <v>12</v>
      </c>
      <c r="D500" s="53">
        <v>23</v>
      </c>
      <c r="E500" s="49"/>
      <c r="F500" s="10"/>
    </row>
    <row r="501" spans="2:8" x14ac:dyDescent="0.3">
      <c r="C501" s="1" t="s">
        <v>9</v>
      </c>
      <c r="D501" s="54">
        <v>1141</v>
      </c>
      <c r="E501" s="83" t="s">
        <v>16</v>
      </c>
      <c r="F501" s="84"/>
      <c r="G501" s="87">
        <f>D502/D501</f>
        <v>27.581673970201578</v>
      </c>
    </row>
    <row r="502" spans="2:8" ht="23.4" thickBot="1" x14ac:dyDescent="0.35">
      <c r="C502" s="1" t="s">
        <v>10</v>
      </c>
      <c r="D502" s="78">
        <v>31470.69</v>
      </c>
      <c r="E502" s="85"/>
      <c r="F502" s="86"/>
      <c r="G502" s="88"/>
    </row>
    <row r="503" spans="2:8" x14ac:dyDescent="0.3">
      <c r="C503" s="37"/>
      <c r="D503" s="38"/>
      <c r="E503" s="50"/>
    </row>
    <row r="504" spans="2:8" x14ac:dyDescent="0.4">
      <c r="C504" s="36" t="s">
        <v>7</v>
      </c>
      <c r="D504" s="79" t="s">
        <v>88</v>
      </c>
    </row>
    <row r="505" spans="2:8" x14ac:dyDescent="0.35">
      <c r="C505" s="36" t="s">
        <v>11</v>
      </c>
      <c r="D505" s="55" t="s">
        <v>39</v>
      </c>
    </row>
    <row r="506" spans="2:8" x14ac:dyDescent="0.4">
      <c r="C506" s="36" t="s">
        <v>13</v>
      </c>
      <c r="D506" s="69" t="s">
        <v>33</v>
      </c>
      <c r="E506" s="41"/>
    </row>
    <row r="507" spans="2:8" ht="23.4" thickBot="1" x14ac:dyDescent="0.35">
      <c r="C507" s="42"/>
      <c r="D507" s="42"/>
    </row>
    <row r="508" spans="2:8" ht="47.4" thickBot="1" x14ac:dyDescent="0.35">
      <c r="B508" s="89" t="s">
        <v>17</v>
      </c>
      <c r="C508" s="90"/>
      <c r="D508" s="23" t="s">
        <v>20</v>
      </c>
      <c r="E508" s="91" t="s">
        <v>22</v>
      </c>
      <c r="F508" s="92"/>
      <c r="G508" s="2" t="s">
        <v>21</v>
      </c>
    </row>
    <row r="509" spans="2:8" ht="23.4" thickBot="1" x14ac:dyDescent="0.35">
      <c r="B509" s="93" t="s">
        <v>34</v>
      </c>
      <c r="C509" s="94"/>
      <c r="D509" s="70">
        <v>50.01</v>
      </c>
      <c r="E509" s="56">
        <v>23</v>
      </c>
      <c r="F509" s="18" t="s">
        <v>24</v>
      </c>
      <c r="G509" s="26">
        <f t="shared" ref="G509:G516" si="12">D509*E509</f>
        <v>1150.23</v>
      </c>
      <c r="H509" s="95"/>
    </row>
    <row r="510" spans="2:8" x14ac:dyDescent="0.3">
      <c r="B510" s="96" t="s">
        <v>18</v>
      </c>
      <c r="C510" s="97"/>
      <c r="D510" s="59"/>
      <c r="E510" s="57"/>
      <c r="F510" s="19" t="s">
        <v>25</v>
      </c>
      <c r="G510" s="27">
        <f t="shared" si="12"/>
        <v>0</v>
      </c>
      <c r="H510" s="95"/>
    </row>
    <row r="511" spans="2:8" ht="23.4" thickBot="1" x14ac:dyDescent="0.35">
      <c r="B511" s="98" t="s">
        <v>19</v>
      </c>
      <c r="C511" s="99"/>
      <c r="D511" s="62"/>
      <c r="E511" s="58"/>
      <c r="F511" s="20" t="s">
        <v>25</v>
      </c>
      <c r="G511" s="28">
        <f t="shared" si="12"/>
        <v>0</v>
      </c>
      <c r="H511" s="95"/>
    </row>
    <row r="512" spans="2:8" ht="23.4" thickBot="1" x14ac:dyDescent="0.35">
      <c r="B512" s="100" t="s">
        <v>47</v>
      </c>
      <c r="C512" s="101"/>
      <c r="D512" s="71">
        <v>1409.04</v>
      </c>
      <c r="E512" s="71">
        <v>23</v>
      </c>
      <c r="F512" s="24" t="s">
        <v>24</v>
      </c>
      <c r="G512" s="29">
        <f t="shared" si="12"/>
        <v>32407.919999999998</v>
      </c>
      <c r="H512" s="95"/>
    </row>
    <row r="513" spans="2:8" ht="48" customHeight="1" x14ac:dyDescent="0.3">
      <c r="B513" s="96" t="s">
        <v>31</v>
      </c>
      <c r="C513" s="97"/>
      <c r="D513" s="59"/>
      <c r="E513" s="59"/>
      <c r="F513" s="19" t="s">
        <v>24</v>
      </c>
      <c r="G513" s="27">
        <f t="shared" si="12"/>
        <v>0</v>
      </c>
      <c r="H513" s="95"/>
    </row>
    <row r="514" spans="2:8" x14ac:dyDescent="0.3">
      <c r="B514" s="102" t="s">
        <v>26</v>
      </c>
      <c r="C514" s="103"/>
      <c r="D514" s="72"/>
      <c r="E514" s="60"/>
      <c r="F514" s="21" t="s">
        <v>24</v>
      </c>
      <c r="G514" s="30">
        <f t="shared" si="12"/>
        <v>0</v>
      </c>
      <c r="H514" s="95"/>
    </row>
    <row r="515" spans="2:8" x14ac:dyDescent="0.3">
      <c r="B515" s="102" t="s">
        <v>27</v>
      </c>
      <c r="C515" s="103"/>
      <c r="D515" s="73"/>
      <c r="E515" s="61"/>
      <c r="F515" s="21" t="s">
        <v>24</v>
      </c>
      <c r="G515" s="30">
        <f>D515*E515</f>
        <v>0</v>
      </c>
      <c r="H515" s="95"/>
    </row>
    <row r="516" spans="2:8" x14ac:dyDescent="0.3">
      <c r="B516" s="102" t="s">
        <v>28</v>
      </c>
      <c r="C516" s="103"/>
      <c r="D516" s="73"/>
      <c r="E516" s="61"/>
      <c r="F516" s="21" t="s">
        <v>24</v>
      </c>
      <c r="G516" s="30">
        <f t="shared" si="12"/>
        <v>0</v>
      </c>
      <c r="H516" s="95"/>
    </row>
    <row r="517" spans="2:8" x14ac:dyDescent="0.3">
      <c r="B517" s="102" t="s">
        <v>30</v>
      </c>
      <c r="C517" s="103"/>
      <c r="D517" s="73"/>
      <c r="E517" s="61"/>
      <c r="F517" s="21" t="s">
        <v>24</v>
      </c>
      <c r="G517" s="30">
        <f>D517*E517</f>
        <v>0</v>
      </c>
      <c r="H517" s="95"/>
    </row>
    <row r="518" spans="2:8" ht="23.4" thickBot="1" x14ac:dyDescent="0.35">
      <c r="B518" s="98" t="s">
        <v>29</v>
      </c>
      <c r="C518" s="99"/>
      <c r="D518" s="74"/>
      <c r="E518" s="62"/>
      <c r="F518" s="20" t="s">
        <v>24</v>
      </c>
      <c r="G518" s="31">
        <f>D518*E518</f>
        <v>0</v>
      </c>
      <c r="H518" s="95"/>
    </row>
    <row r="519" spans="2:8" x14ac:dyDescent="0.3">
      <c r="C519" s="3"/>
      <c r="D519" s="3"/>
      <c r="E519" s="4"/>
      <c r="F519" s="4"/>
      <c r="H519" s="45"/>
    </row>
    <row r="520" spans="2:8" ht="24.6" x14ac:dyDescent="0.3">
      <c r="C520" s="14" t="s">
        <v>14</v>
      </c>
      <c r="D520" s="6"/>
    </row>
    <row r="521" spans="2:8" ht="20.399999999999999" x14ac:dyDescent="0.3">
      <c r="C521" s="80" t="s">
        <v>6</v>
      </c>
      <c r="D521" s="51" t="s">
        <v>0</v>
      </c>
      <c r="E521" s="9">
        <f>IF(G509&gt;0, ROUND((G509+D502)/D502,2), 0)</f>
        <v>1.04</v>
      </c>
      <c r="F521" s="9"/>
      <c r="G521" s="10"/>
      <c r="H521" s="7"/>
    </row>
    <row r="522" spans="2:8" x14ac:dyDescent="0.3">
      <c r="C522" s="80"/>
      <c r="D522" s="51" t="s">
        <v>1</v>
      </c>
      <c r="E522" s="9">
        <f>IF(SUM(G510:G511)&gt;0,ROUND((G510+G511+D502)/D502,2),0)</f>
        <v>0</v>
      </c>
      <c r="F522" s="9"/>
      <c r="G522" s="11"/>
      <c r="H522" s="47"/>
    </row>
    <row r="523" spans="2:8" x14ac:dyDescent="0.3">
      <c r="C523" s="80"/>
      <c r="D523" s="51" t="s">
        <v>2</v>
      </c>
      <c r="E523" s="9">
        <f>IF(G512&gt;0,ROUND((G512+D502)/D502,2),0)</f>
        <v>2.0299999999999998</v>
      </c>
      <c r="F523" s="12"/>
      <c r="G523" s="11"/>
    </row>
    <row r="524" spans="2:8" x14ac:dyDescent="0.3">
      <c r="C524" s="80"/>
      <c r="D524" s="13" t="s">
        <v>3</v>
      </c>
      <c r="E524" s="32">
        <f>IF(SUM(G513:G518)&gt;0,ROUND((SUM(G513:G518)+D502)/D502,2),0)</f>
        <v>0</v>
      </c>
      <c r="F524" s="10"/>
      <c r="G524" s="11"/>
    </row>
    <row r="525" spans="2:8" ht="24.6" x14ac:dyDescent="0.3">
      <c r="D525" s="33" t="s">
        <v>4</v>
      </c>
      <c r="E525" s="34">
        <f>SUM(E521:E524)-IF(VALUE(COUNTIF(E521:E524,"&gt;0"))=4,3,0)-IF(VALUE(COUNTIF(E521:E524,"&gt;0"))=3,2,0)-IF(VALUE(COUNTIF(E521:E524,"&gt;0"))=2,1,0)</f>
        <v>2.0699999999999998</v>
      </c>
      <c r="F525" s="25"/>
    </row>
    <row r="526" spans="2:8" x14ac:dyDescent="0.3">
      <c r="E526" s="15"/>
    </row>
    <row r="527" spans="2:8" ht="24.6" x14ac:dyDescent="0.4">
      <c r="B527" s="22"/>
      <c r="C527" s="16" t="s">
        <v>23</v>
      </c>
      <c r="D527" s="81">
        <f>E525*D502</f>
        <v>65144.328299999994</v>
      </c>
      <c r="E527" s="81"/>
    </row>
    <row r="528" spans="2:8" ht="20.399999999999999" x14ac:dyDescent="0.35">
      <c r="C528" s="17" t="s">
        <v>8</v>
      </c>
      <c r="D528" s="82">
        <f>D527/D501</f>
        <v>57.09406511831726</v>
      </c>
      <c r="E528" s="82"/>
      <c r="G528" s="7"/>
      <c r="H528" s="48"/>
    </row>
    <row r="538" spans="2:8" ht="60" x14ac:dyDescent="0.95">
      <c r="B538" s="104" t="s">
        <v>82</v>
      </c>
      <c r="C538" s="104"/>
      <c r="D538" s="104"/>
      <c r="E538" s="104"/>
      <c r="F538" s="104"/>
      <c r="G538" s="104"/>
      <c r="H538" s="104"/>
    </row>
    <row r="539" spans="2:8" x14ac:dyDescent="0.3">
      <c r="B539" s="105" t="s">
        <v>35</v>
      </c>
      <c r="C539" s="105"/>
      <c r="D539" s="105"/>
      <c r="E539" s="105"/>
      <c r="F539" s="105"/>
      <c r="G539" s="105"/>
    </row>
    <row r="540" spans="2:8" x14ac:dyDescent="0.3">
      <c r="C540" s="77"/>
      <c r="G540" s="7"/>
    </row>
    <row r="541" spans="2:8" ht="24.6" x14ac:dyDescent="0.3">
      <c r="C541" s="14" t="s">
        <v>5</v>
      </c>
      <c r="D541" s="6"/>
    </row>
    <row r="542" spans="2:8" ht="20.399999999999999" x14ac:dyDescent="0.3">
      <c r="B542" s="10"/>
      <c r="C542" s="106" t="s">
        <v>15</v>
      </c>
      <c r="D542" s="109" t="s">
        <v>36</v>
      </c>
      <c r="E542" s="109"/>
      <c r="F542" s="109"/>
      <c r="G542" s="109"/>
      <c r="H542" s="40"/>
    </row>
    <row r="543" spans="2:8" ht="20.399999999999999" x14ac:dyDescent="0.3">
      <c r="B543" s="10"/>
      <c r="C543" s="107"/>
      <c r="D543" s="109" t="s">
        <v>86</v>
      </c>
      <c r="E543" s="109"/>
      <c r="F543" s="109"/>
      <c r="G543" s="109"/>
      <c r="H543" s="40"/>
    </row>
    <row r="544" spans="2:8" ht="20.399999999999999" x14ac:dyDescent="0.3">
      <c r="B544" s="10"/>
      <c r="C544" s="108"/>
      <c r="D544" s="109" t="s">
        <v>90</v>
      </c>
      <c r="E544" s="109"/>
      <c r="F544" s="109"/>
      <c r="G544" s="109"/>
      <c r="H544" s="40"/>
    </row>
    <row r="545" spans="2:8" x14ac:dyDescent="0.3">
      <c r="C545" s="35" t="s">
        <v>12</v>
      </c>
      <c r="D545" s="53">
        <v>11</v>
      </c>
      <c r="E545" s="49"/>
      <c r="F545" s="10"/>
    </row>
    <row r="546" spans="2:8" x14ac:dyDescent="0.3">
      <c r="C546" s="1" t="s">
        <v>9</v>
      </c>
      <c r="D546" s="54">
        <v>200</v>
      </c>
      <c r="E546" s="83" t="s">
        <v>16</v>
      </c>
      <c r="F546" s="84"/>
      <c r="G546" s="87">
        <f>D547/D546</f>
        <v>103.79275</v>
      </c>
    </row>
    <row r="547" spans="2:8" ht="23.4" thickBot="1" x14ac:dyDescent="0.35">
      <c r="C547" s="1" t="s">
        <v>10</v>
      </c>
      <c r="D547" s="78">
        <v>20758.55</v>
      </c>
      <c r="E547" s="85"/>
      <c r="F547" s="86"/>
      <c r="G547" s="88"/>
    </row>
    <row r="548" spans="2:8" x14ac:dyDescent="0.3">
      <c r="C548" s="37"/>
      <c r="D548" s="38"/>
      <c r="E548" s="50"/>
    </row>
    <row r="549" spans="2:8" x14ac:dyDescent="0.4">
      <c r="C549" s="36" t="s">
        <v>7</v>
      </c>
      <c r="D549" s="79" t="s">
        <v>91</v>
      </c>
    </row>
    <row r="550" spans="2:8" x14ac:dyDescent="0.35">
      <c r="C550" s="36" t="s">
        <v>11</v>
      </c>
      <c r="D550" s="55" t="s">
        <v>40</v>
      </c>
    </row>
    <row r="551" spans="2:8" x14ac:dyDescent="0.4">
      <c r="C551" s="36" t="s">
        <v>13</v>
      </c>
      <c r="D551" s="69" t="s">
        <v>33</v>
      </c>
      <c r="E551" s="41"/>
    </row>
    <row r="552" spans="2:8" ht="23.4" thickBot="1" x14ac:dyDescent="0.35">
      <c r="C552" s="42"/>
      <c r="D552" s="42"/>
    </row>
    <row r="553" spans="2:8" ht="47.4" thickBot="1" x14ac:dyDescent="0.35">
      <c r="B553" s="89" t="s">
        <v>17</v>
      </c>
      <c r="C553" s="90"/>
      <c r="D553" s="23" t="s">
        <v>20</v>
      </c>
      <c r="E553" s="91" t="s">
        <v>22</v>
      </c>
      <c r="F553" s="92"/>
      <c r="G553" s="2" t="s">
        <v>21</v>
      </c>
    </row>
    <row r="554" spans="2:8" ht="23.4" thickBot="1" x14ac:dyDescent="0.35">
      <c r="B554" s="93" t="s">
        <v>34</v>
      </c>
      <c r="C554" s="94"/>
      <c r="D554" s="70">
        <v>50.01</v>
      </c>
      <c r="E554" s="56">
        <v>11</v>
      </c>
      <c r="F554" s="18" t="s">
        <v>24</v>
      </c>
      <c r="G554" s="26">
        <f t="shared" ref="G554:G559" si="13">D554*E554</f>
        <v>550.11</v>
      </c>
      <c r="H554" s="95"/>
    </row>
    <row r="555" spans="2:8" x14ac:dyDescent="0.3">
      <c r="B555" s="96" t="s">
        <v>18</v>
      </c>
      <c r="C555" s="97"/>
      <c r="D555" s="59"/>
      <c r="E555" s="57"/>
      <c r="F555" s="19" t="s">
        <v>25</v>
      </c>
      <c r="G555" s="27">
        <f t="shared" si="13"/>
        <v>0</v>
      </c>
      <c r="H555" s="95"/>
    </row>
    <row r="556" spans="2:8" ht="23.4" thickBot="1" x14ac:dyDescent="0.35">
      <c r="B556" s="98" t="s">
        <v>19</v>
      </c>
      <c r="C556" s="99"/>
      <c r="D556" s="62"/>
      <c r="E556" s="58"/>
      <c r="F556" s="20" t="s">
        <v>25</v>
      </c>
      <c r="G556" s="28">
        <f t="shared" si="13"/>
        <v>0</v>
      </c>
      <c r="H556" s="95"/>
    </row>
    <row r="557" spans="2:8" ht="23.4" thickBot="1" x14ac:dyDescent="0.35">
      <c r="B557" s="100" t="s">
        <v>47</v>
      </c>
      <c r="C557" s="101"/>
      <c r="D557" s="71">
        <v>1409.04</v>
      </c>
      <c r="E557" s="71">
        <v>11</v>
      </c>
      <c r="F557" s="24" t="s">
        <v>24</v>
      </c>
      <c r="G557" s="29">
        <f t="shared" si="13"/>
        <v>15499.439999999999</v>
      </c>
      <c r="H557" s="95"/>
    </row>
    <row r="558" spans="2:8" ht="48" customHeight="1" x14ac:dyDescent="0.3">
      <c r="B558" s="96" t="s">
        <v>31</v>
      </c>
      <c r="C558" s="97"/>
      <c r="D558" s="59"/>
      <c r="E558" s="59"/>
      <c r="F558" s="19" t="s">
        <v>24</v>
      </c>
      <c r="G558" s="27">
        <f t="shared" si="13"/>
        <v>0</v>
      </c>
      <c r="H558" s="95"/>
    </row>
    <row r="559" spans="2:8" x14ac:dyDescent="0.3">
      <c r="B559" s="102" t="s">
        <v>26</v>
      </c>
      <c r="C559" s="103"/>
      <c r="D559" s="72"/>
      <c r="E559" s="60"/>
      <c r="F559" s="21" t="s">
        <v>24</v>
      </c>
      <c r="G559" s="30">
        <f t="shared" si="13"/>
        <v>0</v>
      </c>
      <c r="H559" s="95"/>
    </row>
    <row r="560" spans="2:8" x14ac:dyDescent="0.3">
      <c r="B560" s="102" t="s">
        <v>27</v>
      </c>
      <c r="C560" s="103"/>
      <c r="D560" s="73"/>
      <c r="E560" s="61"/>
      <c r="F560" s="21" t="s">
        <v>24</v>
      </c>
      <c r="G560" s="30">
        <f>D560*E560</f>
        <v>0</v>
      </c>
      <c r="H560" s="95"/>
    </row>
    <row r="561" spans="2:8" x14ac:dyDescent="0.3">
      <c r="B561" s="102" t="s">
        <v>28</v>
      </c>
      <c r="C561" s="103"/>
      <c r="D561" s="73"/>
      <c r="E561" s="61"/>
      <c r="F561" s="21" t="s">
        <v>24</v>
      </c>
      <c r="G561" s="30">
        <f t="shared" ref="G561" si="14">D561*E561</f>
        <v>0</v>
      </c>
      <c r="H561" s="95"/>
    </row>
    <row r="562" spans="2:8" x14ac:dyDescent="0.3">
      <c r="B562" s="102" t="s">
        <v>30</v>
      </c>
      <c r="C562" s="103"/>
      <c r="D562" s="73"/>
      <c r="E562" s="61"/>
      <c r="F562" s="21" t="s">
        <v>24</v>
      </c>
      <c r="G562" s="30">
        <f>D562*E562</f>
        <v>0</v>
      </c>
      <c r="H562" s="95"/>
    </row>
    <row r="563" spans="2:8" ht="23.4" thickBot="1" x14ac:dyDescent="0.35">
      <c r="B563" s="98" t="s">
        <v>29</v>
      </c>
      <c r="C563" s="99"/>
      <c r="D563" s="74"/>
      <c r="E563" s="62"/>
      <c r="F563" s="20" t="s">
        <v>24</v>
      </c>
      <c r="G563" s="31">
        <f>D563*E563</f>
        <v>0</v>
      </c>
      <c r="H563" s="95"/>
    </row>
    <row r="564" spans="2:8" x14ac:dyDescent="0.3">
      <c r="C564" s="3"/>
      <c r="D564" s="3"/>
      <c r="E564" s="4"/>
      <c r="F564" s="4"/>
      <c r="H564" s="45"/>
    </row>
    <row r="565" spans="2:8" ht="24.6" x14ac:dyDescent="0.3">
      <c r="C565" s="14" t="s">
        <v>14</v>
      </c>
      <c r="D565" s="6"/>
    </row>
    <row r="566" spans="2:8" ht="20.399999999999999" x14ac:dyDescent="0.3">
      <c r="C566" s="80" t="s">
        <v>6</v>
      </c>
      <c r="D566" s="76" t="s">
        <v>0</v>
      </c>
      <c r="E566" s="9">
        <f>IF(G554&gt;0, ROUND((G554+D547)/D547,2), 0)</f>
        <v>1.03</v>
      </c>
      <c r="F566" s="9"/>
      <c r="G566" s="10"/>
      <c r="H566" s="7"/>
    </row>
    <row r="567" spans="2:8" x14ac:dyDescent="0.3">
      <c r="C567" s="80"/>
      <c r="D567" s="76" t="s">
        <v>1</v>
      </c>
      <c r="E567" s="9">
        <f>IF(SUM(G555:G556)&gt;0,ROUND((G555+G556+D547)/D547,2),0)</f>
        <v>0</v>
      </c>
      <c r="F567" s="9"/>
      <c r="G567" s="11"/>
      <c r="H567" s="47"/>
    </row>
    <row r="568" spans="2:8" x14ac:dyDescent="0.3">
      <c r="C568" s="80"/>
      <c r="D568" s="76" t="s">
        <v>2</v>
      </c>
      <c r="E568" s="9">
        <f>IF(G557&gt;0,ROUND((G557+D547)/D547,2),0)</f>
        <v>1.75</v>
      </c>
      <c r="F568" s="12"/>
      <c r="G568" s="11"/>
    </row>
    <row r="569" spans="2:8" x14ac:dyDescent="0.3">
      <c r="C569" s="80"/>
      <c r="D569" s="13" t="s">
        <v>3</v>
      </c>
      <c r="E569" s="32">
        <f>IF(SUM(G558:G563)&gt;0,ROUND((SUM(G558:G563)+D547)/D547,2),0)</f>
        <v>0</v>
      </c>
      <c r="F569" s="10"/>
      <c r="G569" s="11"/>
    </row>
    <row r="570" spans="2:8" ht="24.6" x14ac:dyDescent="0.3">
      <c r="D570" s="33" t="s">
        <v>4</v>
      </c>
      <c r="E570" s="34">
        <f>SUM(E566:E569)-IF(VALUE(COUNTIF(E566:E569,"&gt;0"))=4,3,0)-IF(VALUE(COUNTIF(E566:E569,"&gt;0"))=3,2,0)-IF(VALUE(COUNTIF(E566:E569,"&gt;0"))=2,1,0)</f>
        <v>1.7800000000000002</v>
      </c>
      <c r="F570" s="25"/>
    </row>
    <row r="571" spans="2:8" x14ac:dyDescent="0.3">
      <c r="E571" s="15"/>
    </row>
    <row r="572" spans="2:8" ht="24.6" x14ac:dyDescent="0.4">
      <c r="B572" s="22"/>
      <c r="C572" s="16" t="s">
        <v>23</v>
      </c>
      <c r="D572" s="81">
        <f>E570*D547</f>
        <v>36950.219000000005</v>
      </c>
      <c r="E572" s="81"/>
    </row>
    <row r="573" spans="2:8" ht="20.399999999999999" x14ac:dyDescent="0.35">
      <c r="C573" s="17" t="s">
        <v>8</v>
      </c>
      <c r="D573" s="82">
        <f>D572/D546</f>
        <v>184.75109500000002</v>
      </c>
      <c r="E573" s="82"/>
      <c r="G573" s="7"/>
      <c r="H573" s="48"/>
    </row>
    <row r="583" spans="2:8" ht="60" x14ac:dyDescent="0.95">
      <c r="B583" s="104" t="s">
        <v>85</v>
      </c>
      <c r="C583" s="104"/>
      <c r="D583" s="104"/>
      <c r="E583" s="104"/>
      <c r="F583" s="104"/>
      <c r="G583" s="104"/>
      <c r="H583" s="104"/>
    </row>
    <row r="584" spans="2:8" x14ac:dyDescent="0.3">
      <c r="B584" s="105" t="s">
        <v>35</v>
      </c>
      <c r="C584" s="105"/>
      <c r="D584" s="105"/>
      <c r="E584" s="105"/>
      <c r="F584" s="105"/>
      <c r="G584" s="105"/>
    </row>
    <row r="585" spans="2:8" x14ac:dyDescent="0.3">
      <c r="C585" s="77"/>
      <c r="G585" s="7"/>
    </row>
    <row r="586" spans="2:8" ht="24.6" x14ac:dyDescent="0.3">
      <c r="C586" s="14" t="s">
        <v>5</v>
      </c>
      <c r="D586" s="6"/>
    </row>
    <row r="587" spans="2:8" ht="20.399999999999999" x14ac:dyDescent="0.3">
      <c r="B587" s="10"/>
      <c r="C587" s="106" t="s">
        <v>15</v>
      </c>
      <c r="D587" s="109" t="s">
        <v>36</v>
      </c>
      <c r="E587" s="109"/>
      <c r="F587" s="109"/>
      <c r="G587" s="109"/>
      <c r="H587" s="40"/>
    </row>
    <row r="588" spans="2:8" ht="20.399999999999999" x14ac:dyDescent="0.3">
      <c r="B588" s="10"/>
      <c r="C588" s="107"/>
      <c r="D588" s="109" t="s">
        <v>86</v>
      </c>
      <c r="E588" s="109"/>
      <c r="F588" s="109"/>
      <c r="G588" s="109"/>
      <c r="H588" s="40"/>
    </row>
    <row r="589" spans="2:8" ht="20.399999999999999" x14ac:dyDescent="0.3">
      <c r="B589" s="10"/>
      <c r="C589" s="108"/>
      <c r="D589" s="109" t="s">
        <v>95</v>
      </c>
      <c r="E589" s="109"/>
      <c r="F589" s="109"/>
      <c r="G589" s="109"/>
      <c r="H589" s="40"/>
    </row>
    <row r="590" spans="2:8" x14ac:dyDescent="0.3">
      <c r="C590" s="35" t="s">
        <v>12</v>
      </c>
      <c r="D590" s="53">
        <v>20</v>
      </c>
      <c r="E590" s="49"/>
      <c r="F590" s="10"/>
    </row>
    <row r="591" spans="2:8" x14ac:dyDescent="0.3">
      <c r="C591" s="1" t="s">
        <v>9</v>
      </c>
      <c r="D591" s="54">
        <v>850</v>
      </c>
      <c r="E591" s="83" t="s">
        <v>16</v>
      </c>
      <c r="F591" s="84"/>
      <c r="G591" s="87">
        <f>D592/D591</f>
        <v>30.748035294117649</v>
      </c>
    </row>
    <row r="592" spans="2:8" ht="23.4" thickBot="1" x14ac:dyDescent="0.35">
      <c r="C592" s="1" t="s">
        <v>10</v>
      </c>
      <c r="D592" s="78">
        <v>26135.83</v>
      </c>
      <c r="E592" s="85"/>
      <c r="F592" s="86"/>
      <c r="G592" s="88"/>
    </row>
    <row r="593" spans="2:8" x14ac:dyDescent="0.3">
      <c r="C593" s="37"/>
      <c r="D593" s="38"/>
      <c r="E593" s="50"/>
    </row>
    <row r="594" spans="2:8" x14ac:dyDescent="0.4">
      <c r="C594" s="36" t="s">
        <v>7</v>
      </c>
      <c r="D594" s="79" t="s">
        <v>94</v>
      </c>
    </row>
    <row r="595" spans="2:8" x14ac:dyDescent="0.35">
      <c r="C595" s="36" t="s">
        <v>11</v>
      </c>
      <c r="D595" s="55" t="s">
        <v>39</v>
      </c>
    </row>
    <row r="596" spans="2:8" x14ac:dyDescent="0.4">
      <c r="C596" s="36" t="s">
        <v>13</v>
      </c>
      <c r="D596" s="69" t="s">
        <v>33</v>
      </c>
      <c r="E596" s="41"/>
    </row>
    <row r="597" spans="2:8" ht="23.4" thickBot="1" x14ac:dyDescent="0.35">
      <c r="C597" s="42"/>
      <c r="D597" s="42"/>
    </row>
    <row r="598" spans="2:8" ht="47.4" thickBot="1" x14ac:dyDescent="0.35">
      <c r="B598" s="89" t="s">
        <v>17</v>
      </c>
      <c r="C598" s="90"/>
      <c r="D598" s="23" t="s">
        <v>20</v>
      </c>
      <c r="E598" s="91" t="s">
        <v>22</v>
      </c>
      <c r="F598" s="92"/>
      <c r="G598" s="2" t="s">
        <v>21</v>
      </c>
    </row>
    <row r="599" spans="2:8" ht="23.4" thickBot="1" x14ac:dyDescent="0.35">
      <c r="B599" s="93" t="s">
        <v>34</v>
      </c>
      <c r="C599" s="94"/>
      <c r="D599" s="70">
        <v>50.01</v>
      </c>
      <c r="E599" s="56">
        <v>20</v>
      </c>
      <c r="F599" s="18" t="s">
        <v>24</v>
      </c>
      <c r="G599" s="26">
        <f t="shared" ref="G599:G604" si="15">D599*E599</f>
        <v>1000.1999999999999</v>
      </c>
      <c r="H599" s="95"/>
    </row>
    <row r="600" spans="2:8" x14ac:dyDescent="0.3">
      <c r="B600" s="96" t="s">
        <v>18</v>
      </c>
      <c r="C600" s="97"/>
      <c r="D600" s="59"/>
      <c r="E600" s="57"/>
      <c r="F600" s="19" t="s">
        <v>25</v>
      </c>
      <c r="G600" s="27">
        <f t="shared" si="15"/>
        <v>0</v>
      </c>
      <c r="H600" s="95"/>
    </row>
    <row r="601" spans="2:8" ht="23.4" thickBot="1" x14ac:dyDescent="0.35">
      <c r="B601" s="98" t="s">
        <v>19</v>
      </c>
      <c r="C601" s="99"/>
      <c r="D601" s="62"/>
      <c r="E601" s="58"/>
      <c r="F601" s="20" t="s">
        <v>25</v>
      </c>
      <c r="G601" s="28">
        <f t="shared" si="15"/>
        <v>0</v>
      </c>
      <c r="H601" s="95"/>
    </row>
    <row r="602" spans="2:8" ht="23.4" thickBot="1" x14ac:dyDescent="0.35">
      <c r="B602" s="100" t="s">
        <v>47</v>
      </c>
      <c r="C602" s="101"/>
      <c r="D602" s="71">
        <v>1409.04</v>
      </c>
      <c r="E602" s="71">
        <v>20</v>
      </c>
      <c r="F602" s="24" t="s">
        <v>24</v>
      </c>
      <c r="G602" s="29">
        <f t="shared" si="15"/>
        <v>28180.799999999999</v>
      </c>
      <c r="H602" s="95"/>
    </row>
    <row r="603" spans="2:8" ht="48" customHeight="1" x14ac:dyDescent="0.3">
      <c r="B603" s="96" t="s">
        <v>31</v>
      </c>
      <c r="C603" s="97"/>
      <c r="D603" s="59"/>
      <c r="E603" s="59"/>
      <c r="F603" s="19" t="s">
        <v>24</v>
      </c>
      <c r="G603" s="27">
        <f t="shared" si="15"/>
        <v>0</v>
      </c>
      <c r="H603" s="95"/>
    </row>
    <row r="604" spans="2:8" x14ac:dyDescent="0.3">
      <c r="B604" s="102" t="s">
        <v>26</v>
      </c>
      <c r="C604" s="103"/>
      <c r="D604" s="72"/>
      <c r="E604" s="60"/>
      <c r="F604" s="21" t="s">
        <v>24</v>
      </c>
      <c r="G604" s="30">
        <f t="shared" si="15"/>
        <v>0</v>
      </c>
      <c r="H604" s="95"/>
    </row>
    <row r="605" spans="2:8" x14ac:dyDescent="0.3">
      <c r="B605" s="102" t="s">
        <v>27</v>
      </c>
      <c r="C605" s="103"/>
      <c r="D605" s="73"/>
      <c r="E605" s="61"/>
      <c r="F605" s="21" t="s">
        <v>24</v>
      </c>
      <c r="G605" s="30">
        <f>D605*E605</f>
        <v>0</v>
      </c>
      <c r="H605" s="95"/>
    </row>
    <row r="606" spans="2:8" x14ac:dyDescent="0.3">
      <c r="B606" s="102" t="s">
        <v>28</v>
      </c>
      <c r="C606" s="103"/>
      <c r="D606" s="73"/>
      <c r="E606" s="61"/>
      <c r="F606" s="21" t="s">
        <v>24</v>
      </c>
      <c r="G606" s="30">
        <f t="shared" ref="G606" si="16">D606*E606</f>
        <v>0</v>
      </c>
      <c r="H606" s="95"/>
    </row>
    <row r="607" spans="2:8" x14ac:dyDescent="0.3">
      <c r="B607" s="102" t="s">
        <v>30</v>
      </c>
      <c r="C607" s="103"/>
      <c r="D607" s="73"/>
      <c r="E607" s="61"/>
      <c r="F607" s="21" t="s">
        <v>24</v>
      </c>
      <c r="G607" s="30">
        <f>D607*E607</f>
        <v>0</v>
      </c>
      <c r="H607" s="95"/>
    </row>
    <row r="608" spans="2:8" ht="23.4" thickBot="1" x14ac:dyDescent="0.35">
      <c r="B608" s="98" t="s">
        <v>29</v>
      </c>
      <c r="C608" s="99"/>
      <c r="D608" s="74"/>
      <c r="E608" s="62"/>
      <c r="F608" s="20" t="s">
        <v>24</v>
      </c>
      <c r="G608" s="31">
        <f>D608*E608</f>
        <v>0</v>
      </c>
      <c r="H608" s="95"/>
    </row>
    <row r="609" spans="2:8" x14ac:dyDescent="0.3">
      <c r="C609" s="3"/>
      <c r="D609" s="3"/>
      <c r="E609" s="4"/>
      <c r="F609" s="4"/>
      <c r="H609" s="45"/>
    </row>
    <row r="610" spans="2:8" ht="24.6" x14ac:dyDescent="0.3">
      <c r="C610" s="14" t="s">
        <v>14</v>
      </c>
      <c r="D610" s="6"/>
    </row>
    <row r="611" spans="2:8" ht="20.399999999999999" x14ac:dyDescent="0.3">
      <c r="C611" s="80" t="s">
        <v>6</v>
      </c>
      <c r="D611" s="76" t="s">
        <v>0</v>
      </c>
      <c r="E611" s="9">
        <f>IF(G599&gt;0, ROUND((G599+D592)/D592,2), 0)</f>
        <v>1.04</v>
      </c>
      <c r="F611" s="9"/>
      <c r="G611" s="10"/>
      <c r="H611" s="7"/>
    </row>
    <row r="612" spans="2:8" x14ac:dyDescent="0.3">
      <c r="C612" s="80"/>
      <c r="D612" s="76" t="s">
        <v>1</v>
      </c>
      <c r="E612" s="9">
        <f>IF(SUM(G600:G601)&gt;0,ROUND((G600+G601+D592)/D592,2),0)</f>
        <v>0</v>
      </c>
      <c r="F612" s="9"/>
      <c r="G612" s="11"/>
      <c r="H612" s="47"/>
    </row>
    <row r="613" spans="2:8" x14ac:dyDescent="0.3">
      <c r="C613" s="80"/>
      <c r="D613" s="76" t="s">
        <v>2</v>
      </c>
      <c r="E613" s="9">
        <f>IF(G602&gt;0,ROUND((G602+D592)/D592,2),0)</f>
        <v>2.08</v>
      </c>
      <c r="F613" s="12"/>
      <c r="G613" s="11"/>
    </row>
    <row r="614" spans="2:8" x14ac:dyDescent="0.3">
      <c r="C614" s="80"/>
      <c r="D614" s="13" t="s">
        <v>3</v>
      </c>
      <c r="E614" s="32">
        <f>IF(SUM(G603:G608)&gt;0,ROUND((SUM(G603:G608)+D592)/D592,2),0)</f>
        <v>0</v>
      </c>
      <c r="F614" s="10"/>
      <c r="G614" s="11"/>
    </row>
    <row r="615" spans="2:8" ht="24.6" x14ac:dyDescent="0.3">
      <c r="D615" s="33" t="s">
        <v>4</v>
      </c>
      <c r="E615" s="34">
        <f>SUM(E611:E614)-IF(VALUE(COUNTIF(E611:E614,"&gt;0"))=4,3,0)-IF(VALUE(COUNTIF(E611:E614,"&gt;0"))=3,2,0)-IF(VALUE(COUNTIF(E611:E614,"&gt;0"))=2,1,0)</f>
        <v>2.12</v>
      </c>
      <c r="F615" s="25"/>
    </row>
    <row r="616" spans="2:8" x14ac:dyDescent="0.3">
      <c r="E616" s="15"/>
    </row>
    <row r="617" spans="2:8" ht="24.6" x14ac:dyDescent="0.4">
      <c r="B617" s="22"/>
      <c r="C617" s="16" t="s">
        <v>23</v>
      </c>
      <c r="D617" s="81">
        <f>E615*D592</f>
        <v>55407.959600000009</v>
      </c>
      <c r="E617" s="81"/>
    </row>
    <row r="618" spans="2:8" ht="20.399999999999999" x14ac:dyDescent="0.35">
      <c r="C618" s="17" t="s">
        <v>8</v>
      </c>
      <c r="D618" s="82">
        <f>D617/D591</f>
        <v>65.185834823529419</v>
      </c>
      <c r="E618" s="82"/>
      <c r="G618" s="7"/>
      <c r="H618" s="48"/>
    </row>
    <row r="628" spans="2:8" ht="60" x14ac:dyDescent="0.95">
      <c r="B628" s="104" t="s">
        <v>89</v>
      </c>
      <c r="C628" s="104"/>
      <c r="D628" s="104"/>
      <c r="E628" s="104"/>
      <c r="F628" s="104"/>
      <c r="G628" s="104"/>
      <c r="H628" s="104"/>
    </row>
    <row r="629" spans="2:8" x14ac:dyDescent="0.3">
      <c r="B629" s="105" t="s">
        <v>35</v>
      </c>
      <c r="C629" s="105"/>
      <c r="D629" s="105"/>
      <c r="E629" s="105"/>
      <c r="F629" s="105"/>
      <c r="G629" s="105"/>
    </row>
    <row r="630" spans="2:8" x14ac:dyDescent="0.3">
      <c r="C630" s="77"/>
      <c r="G630" s="7"/>
    </row>
    <row r="631" spans="2:8" ht="24.6" x14ac:dyDescent="0.3">
      <c r="C631" s="14" t="s">
        <v>5</v>
      </c>
      <c r="D631" s="6"/>
    </row>
    <row r="632" spans="2:8" ht="20.399999999999999" x14ac:dyDescent="0.3">
      <c r="B632" s="10"/>
      <c r="C632" s="106" t="s">
        <v>15</v>
      </c>
      <c r="D632" s="109" t="s">
        <v>36</v>
      </c>
      <c r="E632" s="109"/>
      <c r="F632" s="109"/>
      <c r="G632" s="109"/>
      <c r="H632" s="40"/>
    </row>
    <row r="633" spans="2:8" ht="20.399999999999999" x14ac:dyDescent="0.3">
      <c r="B633" s="10"/>
      <c r="C633" s="107"/>
      <c r="D633" s="109" t="s">
        <v>86</v>
      </c>
      <c r="E633" s="109"/>
      <c r="F633" s="109"/>
      <c r="G633" s="109"/>
      <c r="H633" s="40"/>
    </row>
    <row r="634" spans="2:8" ht="20.399999999999999" x14ac:dyDescent="0.3">
      <c r="B634" s="10"/>
      <c r="C634" s="108"/>
      <c r="D634" s="109" t="s">
        <v>93</v>
      </c>
      <c r="E634" s="109"/>
      <c r="F634" s="109"/>
      <c r="G634" s="109"/>
      <c r="H634" s="40"/>
    </row>
    <row r="635" spans="2:8" x14ac:dyDescent="0.3">
      <c r="C635" s="35" t="s">
        <v>12</v>
      </c>
      <c r="D635" s="53">
        <v>24.1</v>
      </c>
      <c r="E635" s="49"/>
      <c r="F635" s="10"/>
    </row>
    <row r="636" spans="2:8" x14ac:dyDescent="0.3">
      <c r="C636" s="1" t="s">
        <v>9</v>
      </c>
      <c r="D636" s="54">
        <v>1252</v>
      </c>
      <c r="E636" s="83" t="s">
        <v>16</v>
      </c>
      <c r="F636" s="84"/>
      <c r="G636" s="87">
        <f>D637/D636</f>
        <v>8.4934025559105422</v>
      </c>
    </row>
    <row r="637" spans="2:8" ht="23.4" thickBot="1" x14ac:dyDescent="0.35">
      <c r="C637" s="1" t="s">
        <v>10</v>
      </c>
      <c r="D637" s="78">
        <v>10633.74</v>
      </c>
      <c r="E637" s="85"/>
      <c r="F637" s="86"/>
      <c r="G637" s="88"/>
    </row>
    <row r="638" spans="2:8" x14ac:dyDescent="0.3">
      <c r="C638" s="37"/>
      <c r="D638" s="38"/>
      <c r="E638" s="50"/>
    </row>
    <row r="639" spans="2:8" x14ac:dyDescent="0.4">
      <c r="C639" s="36" t="s">
        <v>7</v>
      </c>
      <c r="D639" s="79" t="s">
        <v>97</v>
      </c>
    </row>
    <row r="640" spans="2:8" x14ac:dyDescent="0.35">
      <c r="C640" s="36" t="s">
        <v>11</v>
      </c>
      <c r="D640" s="55" t="s">
        <v>40</v>
      </c>
    </row>
    <row r="641" spans="2:8" x14ac:dyDescent="0.4">
      <c r="C641" s="36" t="s">
        <v>13</v>
      </c>
      <c r="D641" s="69" t="s">
        <v>33</v>
      </c>
      <c r="E641" s="41"/>
    </row>
    <row r="642" spans="2:8" ht="23.4" thickBot="1" x14ac:dyDescent="0.35">
      <c r="C642" s="42"/>
      <c r="D642" s="42"/>
    </row>
    <row r="643" spans="2:8" ht="47.4" thickBot="1" x14ac:dyDescent="0.35">
      <c r="B643" s="89" t="s">
        <v>17</v>
      </c>
      <c r="C643" s="90"/>
      <c r="D643" s="23" t="s">
        <v>20</v>
      </c>
      <c r="E643" s="91" t="s">
        <v>22</v>
      </c>
      <c r="F643" s="92"/>
      <c r="G643" s="2" t="s">
        <v>21</v>
      </c>
    </row>
    <row r="644" spans="2:8" ht="23.4" thickBot="1" x14ac:dyDescent="0.35">
      <c r="B644" s="93" t="s">
        <v>34</v>
      </c>
      <c r="C644" s="94"/>
      <c r="D644" s="70">
        <v>50.01</v>
      </c>
      <c r="E644" s="56">
        <v>24.1</v>
      </c>
      <c r="F644" s="18" t="s">
        <v>24</v>
      </c>
      <c r="G644" s="26">
        <f t="shared" ref="G644:G649" si="17">D644*E644</f>
        <v>1205.241</v>
      </c>
      <c r="H644" s="95"/>
    </row>
    <row r="645" spans="2:8" x14ac:dyDescent="0.3">
      <c r="B645" s="96" t="s">
        <v>18</v>
      </c>
      <c r="C645" s="97"/>
      <c r="D645" s="59"/>
      <c r="E645" s="57"/>
      <c r="F645" s="19" t="s">
        <v>25</v>
      </c>
      <c r="G645" s="27">
        <f t="shared" si="17"/>
        <v>0</v>
      </c>
      <c r="H645" s="95"/>
    </row>
    <row r="646" spans="2:8" ht="23.4" thickBot="1" x14ac:dyDescent="0.35">
      <c r="B646" s="98" t="s">
        <v>19</v>
      </c>
      <c r="C646" s="99"/>
      <c r="D646" s="62"/>
      <c r="E646" s="58"/>
      <c r="F646" s="20" t="s">
        <v>25</v>
      </c>
      <c r="G646" s="28">
        <f t="shared" si="17"/>
        <v>0</v>
      </c>
      <c r="H646" s="95"/>
    </row>
    <row r="647" spans="2:8" ht="23.4" thickBot="1" x14ac:dyDescent="0.35">
      <c r="B647" s="100" t="s">
        <v>47</v>
      </c>
      <c r="C647" s="101"/>
      <c r="D647" s="71">
        <v>1409.04</v>
      </c>
      <c r="E647" s="71">
        <v>24.1</v>
      </c>
      <c r="F647" s="24" t="s">
        <v>24</v>
      </c>
      <c r="G647" s="29">
        <f t="shared" si="17"/>
        <v>33957.864000000001</v>
      </c>
      <c r="H647" s="95"/>
    </row>
    <row r="648" spans="2:8" ht="48" customHeight="1" x14ac:dyDescent="0.3">
      <c r="B648" s="96" t="s">
        <v>31</v>
      </c>
      <c r="C648" s="97"/>
      <c r="D648" s="59"/>
      <c r="E648" s="59"/>
      <c r="F648" s="19" t="s">
        <v>24</v>
      </c>
      <c r="G648" s="27">
        <f t="shared" si="17"/>
        <v>0</v>
      </c>
      <c r="H648" s="95"/>
    </row>
    <row r="649" spans="2:8" x14ac:dyDescent="0.3">
      <c r="B649" s="102" t="s">
        <v>26</v>
      </c>
      <c r="C649" s="103"/>
      <c r="D649" s="72"/>
      <c r="E649" s="60"/>
      <c r="F649" s="21" t="s">
        <v>24</v>
      </c>
      <c r="G649" s="30">
        <f t="shared" si="17"/>
        <v>0</v>
      </c>
      <c r="H649" s="95"/>
    </row>
    <row r="650" spans="2:8" x14ac:dyDescent="0.3">
      <c r="B650" s="102" t="s">
        <v>27</v>
      </c>
      <c r="C650" s="103"/>
      <c r="D650" s="73"/>
      <c r="E650" s="61"/>
      <c r="F650" s="21" t="s">
        <v>24</v>
      </c>
      <c r="G650" s="30">
        <f>D650*E650</f>
        <v>0</v>
      </c>
      <c r="H650" s="95"/>
    </row>
    <row r="651" spans="2:8" x14ac:dyDescent="0.3">
      <c r="B651" s="102" t="s">
        <v>28</v>
      </c>
      <c r="C651" s="103"/>
      <c r="D651" s="73"/>
      <c r="E651" s="61"/>
      <c r="F651" s="21" t="s">
        <v>24</v>
      </c>
      <c r="G651" s="30">
        <f t="shared" ref="G651" si="18">D651*E651</f>
        <v>0</v>
      </c>
      <c r="H651" s="95"/>
    </row>
    <row r="652" spans="2:8" x14ac:dyDescent="0.3">
      <c r="B652" s="102" t="s">
        <v>30</v>
      </c>
      <c r="C652" s="103"/>
      <c r="D652" s="73"/>
      <c r="E652" s="61"/>
      <c r="F652" s="21" t="s">
        <v>24</v>
      </c>
      <c r="G652" s="30">
        <f>D652*E652</f>
        <v>0</v>
      </c>
      <c r="H652" s="95"/>
    </row>
    <row r="653" spans="2:8" ht="23.4" thickBot="1" x14ac:dyDescent="0.35">
      <c r="B653" s="98" t="s">
        <v>29</v>
      </c>
      <c r="C653" s="99"/>
      <c r="D653" s="74"/>
      <c r="E653" s="62"/>
      <c r="F653" s="20" t="s">
        <v>24</v>
      </c>
      <c r="G653" s="31">
        <f>D653*E653</f>
        <v>0</v>
      </c>
      <c r="H653" s="95"/>
    </row>
    <row r="654" spans="2:8" x14ac:dyDescent="0.3">
      <c r="C654" s="3"/>
      <c r="D654" s="3"/>
      <c r="E654" s="4"/>
      <c r="F654" s="4"/>
      <c r="H654" s="45"/>
    </row>
    <row r="655" spans="2:8" ht="24.6" x14ac:dyDescent="0.3">
      <c r="C655" s="14" t="s">
        <v>14</v>
      </c>
      <c r="D655" s="6"/>
    </row>
    <row r="656" spans="2:8" ht="20.399999999999999" x14ac:dyDescent="0.3">
      <c r="C656" s="80" t="s">
        <v>6</v>
      </c>
      <c r="D656" s="76" t="s">
        <v>0</v>
      </c>
      <c r="E656" s="9">
        <f>IF(G644&gt;0, ROUND((G644+D637)/D637,2), 0)</f>
        <v>1.1100000000000001</v>
      </c>
      <c r="F656" s="9"/>
      <c r="G656" s="10"/>
      <c r="H656" s="7"/>
    </row>
    <row r="657" spans="2:8" x14ac:dyDescent="0.3">
      <c r="C657" s="80"/>
      <c r="D657" s="76" t="s">
        <v>1</v>
      </c>
      <c r="E657" s="9">
        <f>IF(SUM(G645:G646)&gt;0,ROUND((G645+G646+D637)/D637,2),0)</f>
        <v>0</v>
      </c>
      <c r="F657" s="9"/>
      <c r="G657" s="11"/>
      <c r="H657" s="47"/>
    </row>
    <row r="658" spans="2:8" x14ac:dyDescent="0.3">
      <c r="C658" s="80"/>
      <c r="D658" s="76" t="s">
        <v>2</v>
      </c>
      <c r="E658" s="9">
        <f>IF(G647&gt;0,ROUND((G647+D637)/D637,2),0)</f>
        <v>4.1900000000000004</v>
      </c>
      <c r="F658" s="12"/>
      <c r="G658" s="11"/>
    </row>
    <row r="659" spans="2:8" x14ac:dyDescent="0.3">
      <c r="C659" s="80"/>
      <c r="D659" s="13" t="s">
        <v>3</v>
      </c>
      <c r="E659" s="32">
        <f>IF(SUM(G648:G653)&gt;0,ROUND((SUM(G648:G653)+D637)/D637,2),0)</f>
        <v>0</v>
      </c>
      <c r="F659" s="10"/>
      <c r="G659" s="11"/>
    </row>
    <row r="660" spans="2:8" ht="24.6" x14ac:dyDescent="0.3">
      <c r="D660" s="33" t="s">
        <v>4</v>
      </c>
      <c r="E660" s="34">
        <f>SUM(E656:E659)-IF(VALUE(COUNTIF(E656:E659,"&gt;0"))=4,3,0)-IF(VALUE(COUNTIF(E656:E659,"&gt;0"))=3,2,0)-IF(VALUE(COUNTIF(E656:E659,"&gt;0"))=2,1,0)</f>
        <v>4.3000000000000007</v>
      </c>
      <c r="F660" s="25"/>
    </row>
    <row r="661" spans="2:8" x14ac:dyDescent="0.3">
      <c r="E661" s="15"/>
    </row>
    <row r="662" spans="2:8" ht="24.6" x14ac:dyDescent="0.4">
      <c r="B662" s="22"/>
      <c r="C662" s="16" t="s">
        <v>23</v>
      </c>
      <c r="D662" s="81">
        <f>E660*D637</f>
        <v>45725.082000000009</v>
      </c>
      <c r="E662" s="81"/>
    </row>
    <row r="663" spans="2:8" ht="20.399999999999999" x14ac:dyDescent="0.35">
      <c r="C663" s="17" t="s">
        <v>8</v>
      </c>
      <c r="D663" s="82">
        <f>D662/D636</f>
        <v>36.521630990415346</v>
      </c>
      <c r="E663" s="82"/>
      <c r="G663" s="7"/>
      <c r="H663" s="48"/>
    </row>
    <row r="673" spans="2:8" ht="60" x14ac:dyDescent="0.95">
      <c r="B673" s="104" t="s">
        <v>92</v>
      </c>
      <c r="C673" s="104"/>
      <c r="D673" s="104"/>
      <c r="E673" s="104"/>
      <c r="F673" s="104"/>
      <c r="G673" s="104"/>
      <c r="H673" s="104"/>
    </row>
    <row r="674" spans="2:8" x14ac:dyDescent="0.3">
      <c r="B674" s="105" t="s">
        <v>35</v>
      </c>
      <c r="C674" s="105"/>
      <c r="D674" s="105"/>
      <c r="E674" s="105"/>
      <c r="F674" s="105"/>
      <c r="G674" s="105"/>
    </row>
    <row r="675" spans="2:8" x14ac:dyDescent="0.3">
      <c r="C675" s="77"/>
      <c r="G675" s="7"/>
    </row>
    <row r="676" spans="2:8" ht="24.6" x14ac:dyDescent="0.3">
      <c r="C676" s="14" t="s">
        <v>5</v>
      </c>
      <c r="D676" s="6"/>
    </row>
    <row r="677" spans="2:8" ht="20.399999999999999" x14ac:dyDescent="0.3">
      <c r="B677" s="10"/>
      <c r="C677" s="106" t="s">
        <v>15</v>
      </c>
      <c r="D677" s="109" t="s">
        <v>36</v>
      </c>
      <c r="E677" s="109"/>
      <c r="F677" s="109"/>
      <c r="G677" s="109"/>
      <c r="H677" s="40"/>
    </row>
    <row r="678" spans="2:8" ht="20.399999999999999" x14ac:dyDescent="0.3">
      <c r="B678" s="10"/>
      <c r="C678" s="107"/>
      <c r="D678" s="109" t="s">
        <v>37</v>
      </c>
      <c r="E678" s="109"/>
      <c r="F678" s="109"/>
      <c r="G678" s="109"/>
      <c r="H678" s="40"/>
    </row>
    <row r="679" spans="2:8" ht="20.399999999999999" x14ac:dyDescent="0.3">
      <c r="B679" s="10"/>
      <c r="C679" s="108"/>
      <c r="D679" s="109" t="s">
        <v>99</v>
      </c>
      <c r="E679" s="109"/>
      <c r="F679" s="109"/>
      <c r="G679" s="109"/>
      <c r="H679" s="40"/>
    </row>
    <row r="680" spans="2:8" x14ac:dyDescent="0.3">
      <c r="C680" s="35" t="s">
        <v>12</v>
      </c>
      <c r="D680" s="53">
        <v>3</v>
      </c>
      <c r="E680" s="49"/>
      <c r="F680" s="10"/>
    </row>
    <row r="681" spans="2:8" x14ac:dyDescent="0.3">
      <c r="C681" s="1" t="s">
        <v>9</v>
      </c>
      <c r="D681" s="54">
        <v>501</v>
      </c>
      <c r="E681" s="83" t="s">
        <v>16</v>
      </c>
      <c r="F681" s="84"/>
      <c r="G681" s="87">
        <f>D682/D681</f>
        <v>124.49508982035928</v>
      </c>
    </row>
    <row r="682" spans="2:8" x14ac:dyDescent="0.3">
      <c r="C682" s="1" t="s">
        <v>10</v>
      </c>
      <c r="D682" s="54">
        <v>62372.04</v>
      </c>
      <c r="E682" s="85"/>
      <c r="F682" s="86"/>
      <c r="G682" s="88"/>
    </row>
    <row r="683" spans="2:8" x14ac:dyDescent="0.3">
      <c r="C683" s="37"/>
      <c r="D683" s="38"/>
      <c r="E683" s="50"/>
    </row>
    <row r="684" spans="2:8" x14ac:dyDescent="0.35">
      <c r="C684" s="36" t="s">
        <v>7</v>
      </c>
      <c r="D684" s="55" t="s">
        <v>100</v>
      </c>
    </row>
    <row r="685" spans="2:8" x14ac:dyDescent="0.35">
      <c r="C685" s="36" t="s">
        <v>11</v>
      </c>
      <c r="D685" s="55" t="s">
        <v>42</v>
      </c>
    </row>
    <row r="686" spans="2:8" x14ac:dyDescent="0.4">
      <c r="C686" s="36" t="s">
        <v>13</v>
      </c>
      <c r="D686" s="69" t="s">
        <v>32</v>
      </c>
      <c r="E686" s="41"/>
    </row>
    <row r="687" spans="2:8" ht="23.4" thickBot="1" x14ac:dyDescent="0.35">
      <c r="C687" s="42"/>
      <c r="D687" s="42"/>
    </row>
    <row r="688" spans="2:8" ht="47.4" thickBot="1" x14ac:dyDescent="0.35">
      <c r="B688" s="89" t="s">
        <v>17</v>
      </c>
      <c r="C688" s="90"/>
      <c r="D688" s="23" t="s">
        <v>20</v>
      </c>
      <c r="E688" s="91" t="s">
        <v>22</v>
      </c>
      <c r="F688" s="92"/>
      <c r="G688" s="2" t="s">
        <v>21</v>
      </c>
    </row>
    <row r="689" spans="2:8" ht="23.4" thickBot="1" x14ac:dyDescent="0.35">
      <c r="B689" s="93" t="s">
        <v>34</v>
      </c>
      <c r="C689" s="94"/>
      <c r="D689" s="70">
        <v>50.01</v>
      </c>
      <c r="E689" s="56">
        <v>3</v>
      </c>
      <c r="F689" s="18" t="s">
        <v>24</v>
      </c>
      <c r="G689" s="26">
        <f t="shared" ref="G689:G696" si="19">D689*E689</f>
        <v>150.03</v>
      </c>
      <c r="H689" s="95"/>
    </row>
    <row r="690" spans="2:8" x14ac:dyDescent="0.3">
      <c r="B690" s="96" t="s">
        <v>18</v>
      </c>
      <c r="C690" s="97"/>
      <c r="D690" s="59">
        <v>189.45</v>
      </c>
      <c r="E690" s="57">
        <v>0.7</v>
      </c>
      <c r="F690" s="19" t="s">
        <v>25</v>
      </c>
      <c r="G690" s="27">
        <f t="shared" si="19"/>
        <v>132.61499999999998</v>
      </c>
      <c r="H690" s="95"/>
    </row>
    <row r="691" spans="2:8" ht="23.4" thickBot="1" x14ac:dyDescent="0.35">
      <c r="B691" s="98" t="s">
        <v>19</v>
      </c>
      <c r="C691" s="99"/>
      <c r="D691" s="62">
        <v>762.99</v>
      </c>
      <c r="E691" s="58">
        <v>0.7</v>
      </c>
      <c r="F691" s="20" t="s">
        <v>25</v>
      </c>
      <c r="G691" s="28">
        <f t="shared" si="19"/>
        <v>534.09299999999996</v>
      </c>
      <c r="H691" s="95"/>
    </row>
    <row r="692" spans="2:8" ht="23.4" thickBot="1" x14ac:dyDescent="0.35">
      <c r="B692" s="100" t="s">
        <v>47</v>
      </c>
      <c r="C692" s="101"/>
      <c r="D692" s="71"/>
      <c r="E692" s="71"/>
      <c r="F692" s="24" t="s">
        <v>24</v>
      </c>
      <c r="G692" s="29">
        <f t="shared" si="19"/>
        <v>0</v>
      </c>
      <c r="H692" s="95"/>
    </row>
    <row r="693" spans="2:8" ht="45.75" customHeight="1" x14ac:dyDescent="0.3">
      <c r="B693" s="96" t="s">
        <v>31</v>
      </c>
      <c r="C693" s="97"/>
      <c r="D693" s="59">
        <v>5358.15</v>
      </c>
      <c r="E693" s="59">
        <v>3</v>
      </c>
      <c r="F693" s="19" t="s">
        <v>24</v>
      </c>
      <c r="G693" s="27">
        <f t="shared" si="19"/>
        <v>16074.449999999999</v>
      </c>
      <c r="H693" s="95"/>
    </row>
    <row r="694" spans="2:8" x14ac:dyDescent="0.3">
      <c r="B694" s="102" t="s">
        <v>26</v>
      </c>
      <c r="C694" s="103"/>
      <c r="D694" s="72"/>
      <c r="E694" s="60"/>
      <c r="F694" s="21" t="s">
        <v>24</v>
      </c>
      <c r="G694" s="30">
        <f t="shared" si="19"/>
        <v>0</v>
      </c>
      <c r="H694" s="95"/>
    </row>
    <row r="695" spans="2:8" x14ac:dyDescent="0.3">
      <c r="B695" s="102" t="s">
        <v>27</v>
      </c>
      <c r="C695" s="103"/>
      <c r="D695" s="73">
        <v>4374.5</v>
      </c>
      <c r="E695" s="61">
        <v>3</v>
      </c>
      <c r="F695" s="21" t="s">
        <v>24</v>
      </c>
      <c r="G695" s="30">
        <f t="shared" si="19"/>
        <v>13123.5</v>
      </c>
      <c r="H695" s="95"/>
    </row>
    <row r="696" spans="2:8" x14ac:dyDescent="0.3">
      <c r="B696" s="102" t="s">
        <v>28</v>
      </c>
      <c r="C696" s="103"/>
      <c r="D696" s="73">
        <v>1282.45</v>
      </c>
      <c r="E696" s="61">
        <v>3</v>
      </c>
      <c r="F696" s="21" t="s">
        <v>24</v>
      </c>
      <c r="G696" s="30">
        <f t="shared" si="19"/>
        <v>3847.3500000000004</v>
      </c>
      <c r="H696" s="95"/>
    </row>
    <row r="697" spans="2:8" x14ac:dyDescent="0.3">
      <c r="B697" s="102" t="s">
        <v>30</v>
      </c>
      <c r="C697" s="103"/>
      <c r="D697" s="73">
        <v>1000.47</v>
      </c>
      <c r="E697" s="61">
        <v>3</v>
      </c>
      <c r="F697" s="21" t="s">
        <v>24</v>
      </c>
      <c r="G697" s="30">
        <f>D697*E697</f>
        <v>3001.41</v>
      </c>
      <c r="H697" s="95"/>
    </row>
    <row r="698" spans="2:8" ht="23.4" thickBot="1" x14ac:dyDescent="0.35">
      <c r="B698" s="98" t="s">
        <v>29</v>
      </c>
      <c r="C698" s="99"/>
      <c r="D698" s="74">
        <v>718.61</v>
      </c>
      <c r="E698" s="62">
        <v>30</v>
      </c>
      <c r="F698" s="20" t="s">
        <v>24</v>
      </c>
      <c r="G698" s="31">
        <f>D698*E698</f>
        <v>21558.3</v>
      </c>
      <c r="H698" s="95"/>
    </row>
    <row r="699" spans="2:8" x14ac:dyDescent="0.3">
      <c r="C699" s="3"/>
      <c r="D699" s="3"/>
      <c r="E699" s="4"/>
      <c r="F699" s="4"/>
      <c r="H699" s="45"/>
    </row>
    <row r="700" spans="2:8" ht="24.6" x14ac:dyDescent="0.3">
      <c r="C700" s="14" t="s">
        <v>14</v>
      </c>
      <c r="D700" s="6"/>
    </row>
    <row r="701" spans="2:8" ht="20.399999999999999" x14ac:dyDescent="0.3">
      <c r="C701" s="80" t="s">
        <v>6</v>
      </c>
      <c r="D701" s="76" t="s">
        <v>0</v>
      </c>
      <c r="E701" s="9">
        <f>IF(G689&gt;0, ROUND((G689+D682)/D682,2), 0)</f>
        <v>1</v>
      </c>
      <c r="F701" s="9"/>
      <c r="G701" s="10"/>
      <c r="H701" s="7"/>
    </row>
    <row r="702" spans="2:8" x14ac:dyDescent="0.3">
      <c r="C702" s="80"/>
      <c r="D702" s="76" t="s">
        <v>1</v>
      </c>
      <c r="E702" s="9">
        <f>IF(SUM(G690:G691)&gt;0,ROUND((G690+G691+D682)/D682,2),0)</f>
        <v>1.01</v>
      </c>
      <c r="F702" s="9"/>
      <c r="G702" s="11"/>
      <c r="H702" s="47"/>
    </row>
    <row r="703" spans="2:8" x14ac:dyDescent="0.3">
      <c r="C703" s="80"/>
      <c r="D703" s="76" t="s">
        <v>2</v>
      </c>
      <c r="E703" s="9">
        <f>IF(G692&gt;0,ROUND((G692+D682)/D682,2),0)</f>
        <v>0</v>
      </c>
      <c r="F703" s="12"/>
      <c r="G703" s="11"/>
    </row>
    <row r="704" spans="2:8" x14ac:dyDescent="0.3">
      <c r="C704" s="80"/>
      <c r="D704" s="13" t="s">
        <v>3</v>
      </c>
      <c r="E704" s="32">
        <f>IF(SUM(G693:G698)&gt;0,ROUND((SUM(G693:G698)+D682)/D682,2),0)</f>
        <v>1.92</v>
      </c>
      <c r="F704" s="10"/>
      <c r="G704" s="11"/>
    </row>
    <row r="705" spans="2:8" ht="24.6" x14ac:dyDescent="0.3">
      <c r="D705" s="33" t="s">
        <v>4</v>
      </c>
      <c r="E705" s="34">
        <f>SUM(E701:E704)-IF(VALUE(COUNTIF(E701:E704,"&gt;0"))=4,3,0)-IF(VALUE(COUNTIF(E701:E704,"&gt;0"))=3,2,0)-IF(VALUE(COUNTIF(E701:E704,"&gt;0"))=2,1,0)</f>
        <v>1.9299999999999997</v>
      </c>
      <c r="F705" s="25"/>
    </row>
    <row r="706" spans="2:8" x14ac:dyDescent="0.3">
      <c r="E706" s="15"/>
    </row>
    <row r="707" spans="2:8" ht="24.6" x14ac:dyDescent="0.4">
      <c r="B707" s="22"/>
      <c r="C707" s="16" t="s">
        <v>23</v>
      </c>
      <c r="D707" s="81">
        <f>E705*D682</f>
        <v>120378.03719999998</v>
      </c>
      <c r="E707" s="81"/>
    </row>
    <row r="708" spans="2:8" ht="20.399999999999999" x14ac:dyDescent="0.35">
      <c r="C708" s="17" t="s">
        <v>8</v>
      </c>
      <c r="D708" s="82">
        <f>D707/D681</f>
        <v>240.27552335329338</v>
      </c>
      <c r="E708" s="82"/>
      <c r="G708" s="7"/>
      <c r="H708" s="48"/>
    </row>
    <row r="718" spans="2:8" ht="60" x14ac:dyDescent="0.95">
      <c r="B718" s="104" t="s">
        <v>96</v>
      </c>
      <c r="C718" s="104"/>
      <c r="D718" s="104"/>
      <c r="E718" s="104"/>
      <c r="F718" s="104"/>
      <c r="G718" s="104"/>
      <c r="H718" s="104"/>
    </row>
    <row r="719" spans="2:8" x14ac:dyDescent="0.3">
      <c r="B719" s="105" t="s">
        <v>35</v>
      </c>
      <c r="C719" s="105"/>
      <c r="D719" s="105"/>
      <c r="E719" s="105"/>
      <c r="F719" s="105"/>
      <c r="G719" s="105"/>
    </row>
    <row r="720" spans="2:8" x14ac:dyDescent="0.3">
      <c r="C720" s="77"/>
      <c r="G720" s="7"/>
    </row>
    <row r="721" spans="2:8" ht="24.6" x14ac:dyDescent="0.3">
      <c r="C721" s="14" t="s">
        <v>5</v>
      </c>
      <c r="D721" s="6"/>
    </row>
    <row r="722" spans="2:8" ht="20.399999999999999" x14ac:dyDescent="0.3">
      <c r="B722" s="10"/>
      <c r="C722" s="106" t="s">
        <v>15</v>
      </c>
      <c r="D722" s="109" t="s">
        <v>36</v>
      </c>
      <c r="E722" s="109"/>
      <c r="F722" s="109"/>
      <c r="G722" s="109"/>
      <c r="H722" s="40"/>
    </row>
    <row r="723" spans="2:8" ht="20.399999999999999" x14ac:dyDescent="0.3">
      <c r="B723" s="10"/>
      <c r="C723" s="107"/>
      <c r="D723" s="109" t="s">
        <v>37</v>
      </c>
      <c r="E723" s="109"/>
      <c r="F723" s="109"/>
      <c r="G723" s="109"/>
      <c r="H723" s="40"/>
    </row>
    <row r="724" spans="2:8" ht="20.399999999999999" x14ac:dyDescent="0.3">
      <c r="B724" s="10"/>
      <c r="C724" s="108"/>
      <c r="D724" s="109" t="s">
        <v>44</v>
      </c>
      <c r="E724" s="109"/>
      <c r="F724" s="109"/>
      <c r="G724" s="109"/>
      <c r="H724" s="40"/>
    </row>
    <row r="725" spans="2:8" x14ac:dyDescent="0.3">
      <c r="C725" s="35" t="s">
        <v>12</v>
      </c>
      <c r="D725" s="53">
        <v>5.8</v>
      </c>
      <c r="E725" s="49"/>
      <c r="F725" s="10"/>
    </row>
    <row r="726" spans="2:8" x14ac:dyDescent="0.3">
      <c r="C726" s="1" t="s">
        <v>9</v>
      </c>
      <c r="D726" s="54">
        <v>1461</v>
      </c>
      <c r="E726" s="83" t="s">
        <v>16</v>
      </c>
      <c r="F726" s="84"/>
      <c r="G726" s="87">
        <f>D727/D726</f>
        <v>17.282026009582477</v>
      </c>
    </row>
    <row r="727" spans="2:8" x14ac:dyDescent="0.3">
      <c r="C727" s="1" t="s">
        <v>10</v>
      </c>
      <c r="D727" s="54">
        <v>25249.040000000001</v>
      </c>
      <c r="E727" s="85"/>
      <c r="F727" s="86"/>
      <c r="G727" s="88"/>
    </row>
    <row r="728" spans="2:8" x14ac:dyDescent="0.3">
      <c r="C728" s="37"/>
      <c r="D728" s="38"/>
      <c r="E728" s="50"/>
    </row>
    <row r="729" spans="2:8" x14ac:dyDescent="0.35">
      <c r="C729" s="36" t="s">
        <v>7</v>
      </c>
      <c r="D729" s="55" t="s">
        <v>102</v>
      </c>
    </row>
    <row r="730" spans="2:8" x14ac:dyDescent="0.35">
      <c r="C730" s="36" t="s">
        <v>11</v>
      </c>
      <c r="D730" s="55" t="s">
        <v>39</v>
      </c>
    </row>
    <row r="731" spans="2:8" x14ac:dyDescent="0.4">
      <c r="C731" s="36" t="s">
        <v>13</v>
      </c>
      <c r="D731" s="69" t="s">
        <v>32</v>
      </c>
      <c r="E731" s="41"/>
    </row>
    <row r="732" spans="2:8" ht="23.4" thickBot="1" x14ac:dyDescent="0.35">
      <c r="C732" s="42"/>
      <c r="D732" s="42"/>
    </row>
    <row r="733" spans="2:8" ht="47.4" thickBot="1" x14ac:dyDescent="0.35">
      <c r="B733" s="89" t="s">
        <v>17</v>
      </c>
      <c r="C733" s="90"/>
      <c r="D733" s="23" t="s">
        <v>20</v>
      </c>
      <c r="E733" s="91" t="s">
        <v>22</v>
      </c>
      <c r="F733" s="92"/>
      <c r="G733" s="2" t="s">
        <v>21</v>
      </c>
    </row>
    <row r="734" spans="2:8" ht="23.4" thickBot="1" x14ac:dyDescent="0.35">
      <c r="B734" s="93" t="s">
        <v>34</v>
      </c>
      <c r="C734" s="94"/>
      <c r="D734" s="70">
        <v>50.01</v>
      </c>
      <c r="E734" s="56">
        <v>5.8</v>
      </c>
      <c r="F734" s="18" t="s">
        <v>24</v>
      </c>
      <c r="G734" s="26">
        <f t="shared" ref="G734:G741" si="20">D734*E734</f>
        <v>290.05799999999999</v>
      </c>
      <c r="H734" s="95"/>
    </row>
    <row r="735" spans="2:8" x14ac:dyDescent="0.3">
      <c r="B735" s="96" t="s">
        <v>18</v>
      </c>
      <c r="C735" s="97"/>
      <c r="D735" s="59">
        <v>189.45</v>
      </c>
      <c r="E735" s="57">
        <v>1.36</v>
      </c>
      <c r="F735" s="19" t="s">
        <v>25</v>
      </c>
      <c r="G735" s="27">
        <f t="shared" si="20"/>
        <v>257.65199999999999</v>
      </c>
      <c r="H735" s="95"/>
    </row>
    <row r="736" spans="2:8" ht="23.4" thickBot="1" x14ac:dyDescent="0.35">
      <c r="B736" s="98" t="s">
        <v>19</v>
      </c>
      <c r="C736" s="99"/>
      <c r="D736" s="62">
        <v>762.99</v>
      </c>
      <c r="E736" s="58">
        <v>1.36</v>
      </c>
      <c r="F736" s="20" t="s">
        <v>25</v>
      </c>
      <c r="G736" s="28">
        <f t="shared" si="20"/>
        <v>1037.6664000000001</v>
      </c>
      <c r="H736" s="95"/>
    </row>
    <row r="737" spans="2:8" ht="23.4" thickBot="1" x14ac:dyDescent="0.35">
      <c r="B737" s="100" t="s">
        <v>47</v>
      </c>
      <c r="C737" s="101"/>
      <c r="D737" s="71"/>
      <c r="E737" s="71"/>
      <c r="F737" s="24" t="s">
        <v>24</v>
      </c>
      <c r="G737" s="29">
        <f t="shared" si="20"/>
        <v>0</v>
      </c>
      <c r="H737" s="95"/>
    </row>
    <row r="738" spans="2:8" ht="45.75" customHeight="1" x14ac:dyDescent="0.3">
      <c r="B738" s="96" t="s">
        <v>31</v>
      </c>
      <c r="C738" s="97"/>
      <c r="D738" s="59">
        <v>5358.15</v>
      </c>
      <c r="E738" s="59">
        <v>5.8</v>
      </c>
      <c r="F738" s="19" t="s">
        <v>24</v>
      </c>
      <c r="G738" s="27">
        <f t="shared" si="20"/>
        <v>31077.269999999997</v>
      </c>
      <c r="H738" s="95"/>
    </row>
    <row r="739" spans="2:8" x14ac:dyDescent="0.3">
      <c r="B739" s="102" t="s">
        <v>26</v>
      </c>
      <c r="C739" s="103"/>
      <c r="D739" s="72"/>
      <c r="E739" s="60"/>
      <c r="F739" s="21" t="s">
        <v>24</v>
      </c>
      <c r="G739" s="30">
        <f t="shared" si="20"/>
        <v>0</v>
      </c>
      <c r="H739" s="95"/>
    </row>
    <row r="740" spans="2:8" x14ac:dyDescent="0.3">
      <c r="B740" s="102" t="s">
        <v>27</v>
      </c>
      <c r="C740" s="103"/>
      <c r="D740" s="73">
        <v>4374.5</v>
      </c>
      <c r="E740" s="61">
        <v>5.8</v>
      </c>
      <c r="F740" s="21" t="s">
        <v>24</v>
      </c>
      <c r="G740" s="30">
        <f t="shared" si="20"/>
        <v>25372.1</v>
      </c>
      <c r="H740" s="95"/>
    </row>
    <row r="741" spans="2:8" x14ac:dyDescent="0.3">
      <c r="B741" s="102" t="s">
        <v>28</v>
      </c>
      <c r="C741" s="103"/>
      <c r="D741" s="73">
        <v>1282.45</v>
      </c>
      <c r="E741" s="61">
        <v>5.8</v>
      </c>
      <c r="F741" s="21" t="s">
        <v>24</v>
      </c>
      <c r="G741" s="30">
        <f t="shared" si="20"/>
        <v>7438.21</v>
      </c>
      <c r="H741" s="95"/>
    </row>
    <row r="742" spans="2:8" x14ac:dyDescent="0.3">
      <c r="B742" s="102" t="s">
        <v>30</v>
      </c>
      <c r="C742" s="103"/>
      <c r="D742" s="73">
        <v>1000.47</v>
      </c>
      <c r="E742" s="61">
        <v>5.8</v>
      </c>
      <c r="F742" s="21" t="s">
        <v>24</v>
      </c>
      <c r="G742" s="30">
        <f>D742*E742</f>
        <v>5802.7259999999997</v>
      </c>
      <c r="H742" s="95"/>
    </row>
    <row r="743" spans="2:8" ht="23.4" thickBot="1" x14ac:dyDescent="0.35">
      <c r="B743" s="98" t="s">
        <v>29</v>
      </c>
      <c r="C743" s="99"/>
      <c r="D743" s="74">
        <v>718.61</v>
      </c>
      <c r="E743" s="62">
        <v>58</v>
      </c>
      <c r="F743" s="20" t="s">
        <v>24</v>
      </c>
      <c r="G743" s="31">
        <f>D743*E743</f>
        <v>41679.379999999997</v>
      </c>
      <c r="H743" s="95"/>
    </row>
    <row r="744" spans="2:8" x14ac:dyDescent="0.3">
      <c r="C744" s="3"/>
      <c r="D744" s="3"/>
      <c r="E744" s="4"/>
      <c r="F744" s="4"/>
      <c r="H744" s="45"/>
    </row>
    <row r="745" spans="2:8" ht="24.6" x14ac:dyDescent="0.3">
      <c r="C745" s="14" t="s">
        <v>14</v>
      </c>
      <c r="D745" s="6"/>
    </row>
    <row r="746" spans="2:8" ht="20.399999999999999" x14ac:dyDescent="0.3">
      <c r="C746" s="80" t="s">
        <v>6</v>
      </c>
      <c r="D746" s="76" t="s">
        <v>0</v>
      </c>
      <c r="E746" s="9">
        <f>IF(G734&gt;0, ROUND((G734+D727)/D727,2), 0)</f>
        <v>1.01</v>
      </c>
      <c r="F746" s="9"/>
      <c r="G746" s="10"/>
      <c r="H746" s="7"/>
    </row>
    <row r="747" spans="2:8" x14ac:dyDescent="0.3">
      <c r="C747" s="80"/>
      <c r="D747" s="76" t="s">
        <v>1</v>
      </c>
      <c r="E747" s="9">
        <f>IF(SUM(G735:G736)&gt;0,ROUND((G735+G736+D727)/D727,2),0)</f>
        <v>1.05</v>
      </c>
      <c r="F747" s="9"/>
      <c r="G747" s="11"/>
      <c r="H747" s="47"/>
    </row>
    <row r="748" spans="2:8" x14ac:dyDescent="0.3">
      <c r="C748" s="80"/>
      <c r="D748" s="76" t="s">
        <v>2</v>
      </c>
      <c r="E748" s="9">
        <f>IF(G737&gt;0,ROUND((G737+D727)/D727,2),0)</f>
        <v>0</v>
      </c>
      <c r="F748" s="12"/>
      <c r="G748" s="11"/>
    </row>
    <row r="749" spans="2:8" x14ac:dyDescent="0.3">
      <c r="C749" s="80"/>
      <c r="D749" s="13" t="s">
        <v>3</v>
      </c>
      <c r="E749" s="32">
        <f>IF(SUM(G738:G743)&gt;0,ROUND((SUM(G738:G743)+D727)/D727,2),0)</f>
        <v>5.41</v>
      </c>
      <c r="F749" s="10"/>
      <c r="G749" s="11"/>
    </row>
    <row r="750" spans="2:8" ht="24.6" x14ac:dyDescent="0.3">
      <c r="D750" s="33" t="s">
        <v>4</v>
      </c>
      <c r="E750" s="34">
        <f>SUM(E746:E749)-IF(VALUE(COUNTIF(E746:E749,"&gt;0"))=4,3,0)-IF(VALUE(COUNTIF(E746:E749,"&gt;0"))=3,2,0)-IF(VALUE(COUNTIF(E746:E749,"&gt;0"))=2,1,0)</f>
        <v>5.4700000000000006</v>
      </c>
      <c r="F750" s="25"/>
    </row>
    <row r="751" spans="2:8" x14ac:dyDescent="0.3">
      <c r="E751" s="15"/>
    </row>
    <row r="752" spans="2:8" ht="24.6" x14ac:dyDescent="0.4">
      <c r="B752" s="22"/>
      <c r="C752" s="16" t="s">
        <v>23</v>
      </c>
      <c r="D752" s="81">
        <f>E750*D727</f>
        <v>138112.24880000003</v>
      </c>
      <c r="E752" s="81"/>
    </row>
    <row r="753" spans="2:8" ht="20.399999999999999" x14ac:dyDescent="0.35">
      <c r="C753" s="17" t="s">
        <v>8</v>
      </c>
      <c r="D753" s="82">
        <f>D752/D726</f>
        <v>94.532682272416167</v>
      </c>
      <c r="E753" s="82"/>
      <c r="G753" s="7"/>
      <c r="H753" s="48"/>
    </row>
    <row r="763" spans="2:8" ht="60" x14ac:dyDescent="0.95">
      <c r="B763" s="104" t="s">
        <v>98</v>
      </c>
      <c r="C763" s="104"/>
      <c r="D763" s="104"/>
      <c r="E763" s="104"/>
      <c r="F763" s="104"/>
      <c r="G763" s="104"/>
      <c r="H763" s="104"/>
    </row>
    <row r="764" spans="2:8" x14ac:dyDescent="0.3">
      <c r="B764" s="105" t="s">
        <v>35</v>
      </c>
      <c r="C764" s="105"/>
      <c r="D764" s="105"/>
      <c r="E764" s="105"/>
      <c r="F764" s="105"/>
      <c r="G764" s="105"/>
    </row>
    <row r="765" spans="2:8" x14ac:dyDescent="0.3">
      <c r="C765" s="77"/>
      <c r="G765" s="7"/>
    </row>
    <row r="766" spans="2:8" ht="24.6" x14ac:dyDescent="0.3">
      <c r="C766" s="14" t="s">
        <v>5</v>
      </c>
      <c r="D766" s="6"/>
    </row>
    <row r="767" spans="2:8" ht="20.399999999999999" customHeight="1" x14ac:dyDescent="0.3">
      <c r="B767" s="10"/>
      <c r="C767" s="106" t="s">
        <v>15</v>
      </c>
      <c r="D767" s="109" t="s">
        <v>36</v>
      </c>
      <c r="E767" s="109"/>
      <c r="F767" s="109"/>
      <c r="G767" s="109"/>
      <c r="H767" s="40"/>
    </row>
    <row r="768" spans="2:8" ht="20.399999999999999" customHeight="1" x14ac:dyDescent="0.3">
      <c r="B768" s="10"/>
      <c r="C768" s="107"/>
      <c r="D768" s="109" t="s">
        <v>37</v>
      </c>
      <c r="E768" s="109"/>
      <c r="F768" s="109"/>
      <c r="G768" s="109"/>
      <c r="H768" s="40"/>
    </row>
    <row r="769" spans="2:8" ht="20.399999999999999" customHeight="1" x14ac:dyDescent="0.3">
      <c r="B769" s="10"/>
      <c r="C769" s="108"/>
      <c r="D769" s="109" t="s">
        <v>45</v>
      </c>
      <c r="E769" s="109"/>
      <c r="F769" s="109"/>
      <c r="G769" s="109"/>
      <c r="H769" s="40"/>
    </row>
    <row r="770" spans="2:8" x14ac:dyDescent="0.3">
      <c r="C770" s="35" t="s">
        <v>12</v>
      </c>
      <c r="D770" s="53">
        <v>4</v>
      </c>
      <c r="E770" s="49"/>
      <c r="F770" s="10"/>
    </row>
    <row r="771" spans="2:8" x14ac:dyDescent="0.3">
      <c r="C771" s="1" t="s">
        <v>9</v>
      </c>
      <c r="D771" s="54">
        <v>1276</v>
      </c>
      <c r="E771" s="83" t="s">
        <v>16</v>
      </c>
      <c r="F771" s="84"/>
      <c r="G771" s="87">
        <f>D772/D771</f>
        <v>20.66526645768025</v>
      </c>
    </row>
    <row r="772" spans="2:8" x14ac:dyDescent="0.3">
      <c r="C772" s="1" t="s">
        <v>10</v>
      </c>
      <c r="D772" s="54">
        <v>26368.880000000001</v>
      </c>
      <c r="E772" s="85"/>
      <c r="F772" s="86"/>
      <c r="G772" s="88"/>
    </row>
    <row r="773" spans="2:8" x14ac:dyDescent="0.3">
      <c r="C773" s="37"/>
      <c r="D773" s="38"/>
      <c r="E773" s="50"/>
    </row>
    <row r="774" spans="2:8" x14ac:dyDescent="0.35">
      <c r="C774" s="36" t="s">
        <v>7</v>
      </c>
      <c r="D774" s="55" t="s">
        <v>103</v>
      </c>
    </row>
    <row r="775" spans="2:8" x14ac:dyDescent="0.35">
      <c r="C775" s="36" t="s">
        <v>11</v>
      </c>
      <c r="D775" s="55" t="s">
        <v>46</v>
      </c>
    </row>
    <row r="776" spans="2:8" x14ac:dyDescent="0.4">
      <c r="C776" s="36" t="s">
        <v>13</v>
      </c>
      <c r="D776" s="69" t="s">
        <v>32</v>
      </c>
      <c r="E776" s="41"/>
    </row>
    <row r="777" spans="2:8" ht="23.4" thickBot="1" x14ac:dyDescent="0.35">
      <c r="C777" s="42"/>
      <c r="D777" s="42"/>
    </row>
    <row r="778" spans="2:8" ht="47.4" thickBot="1" x14ac:dyDescent="0.35">
      <c r="B778" s="89" t="s">
        <v>17</v>
      </c>
      <c r="C778" s="90"/>
      <c r="D778" s="23" t="s">
        <v>20</v>
      </c>
      <c r="E778" s="91" t="s">
        <v>22</v>
      </c>
      <c r="F778" s="92"/>
      <c r="G778" s="2" t="s">
        <v>21</v>
      </c>
    </row>
    <row r="779" spans="2:8" ht="23.4" thickBot="1" x14ac:dyDescent="0.35">
      <c r="B779" s="93" t="s">
        <v>34</v>
      </c>
      <c r="C779" s="94"/>
      <c r="D779" s="70">
        <v>50.01</v>
      </c>
      <c r="E779" s="56">
        <v>4</v>
      </c>
      <c r="F779" s="18" t="s">
        <v>24</v>
      </c>
      <c r="G779" s="26">
        <f t="shared" ref="G779:G786" si="21">D779*E779</f>
        <v>200.04</v>
      </c>
      <c r="H779" s="95"/>
    </row>
    <row r="780" spans="2:8" x14ac:dyDescent="0.3">
      <c r="B780" s="96" t="s">
        <v>18</v>
      </c>
      <c r="C780" s="97"/>
      <c r="D780" s="59">
        <v>189.45</v>
      </c>
      <c r="E780" s="57">
        <v>1</v>
      </c>
      <c r="F780" s="19" t="s">
        <v>25</v>
      </c>
      <c r="G780" s="27">
        <f t="shared" si="21"/>
        <v>189.45</v>
      </c>
      <c r="H780" s="95"/>
    </row>
    <row r="781" spans="2:8" ht="23.4" thickBot="1" x14ac:dyDescent="0.35">
      <c r="B781" s="98" t="s">
        <v>19</v>
      </c>
      <c r="C781" s="99"/>
      <c r="D781" s="62">
        <v>762.99</v>
      </c>
      <c r="E781" s="58">
        <v>1</v>
      </c>
      <c r="F781" s="20" t="s">
        <v>25</v>
      </c>
      <c r="G781" s="28">
        <f t="shared" si="21"/>
        <v>762.99</v>
      </c>
      <c r="H781" s="95"/>
    </row>
    <row r="782" spans="2:8" ht="23.4" thickBot="1" x14ac:dyDescent="0.35">
      <c r="B782" s="100" t="s">
        <v>47</v>
      </c>
      <c r="C782" s="101"/>
      <c r="D782" s="71"/>
      <c r="E782" s="71"/>
      <c r="F782" s="24" t="s">
        <v>24</v>
      </c>
      <c r="G782" s="29">
        <f t="shared" si="21"/>
        <v>0</v>
      </c>
      <c r="H782" s="95"/>
    </row>
    <row r="783" spans="2:8" ht="45.75" customHeight="1" x14ac:dyDescent="0.3">
      <c r="B783" s="96" t="s">
        <v>31</v>
      </c>
      <c r="C783" s="97"/>
      <c r="D783" s="59">
        <v>5358.15</v>
      </c>
      <c r="E783" s="59">
        <v>4</v>
      </c>
      <c r="F783" s="19" t="s">
        <v>24</v>
      </c>
      <c r="G783" s="27">
        <f t="shared" si="21"/>
        <v>21432.6</v>
      </c>
      <c r="H783" s="95"/>
    </row>
    <row r="784" spans="2:8" x14ac:dyDescent="0.3">
      <c r="B784" s="102" t="s">
        <v>26</v>
      </c>
      <c r="C784" s="103"/>
      <c r="D784" s="72">
        <v>246.53</v>
      </c>
      <c r="E784" s="60">
        <v>4</v>
      </c>
      <c r="F784" s="21" t="s">
        <v>24</v>
      </c>
      <c r="G784" s="30">
        <f t="shared" si="21"/>
        <v>986.12</v>
      </c>
      <c r="H784" s="95"/>
    </row>
    <row r="785" spans="2:8" x14ac:dyDescent="0.3">
      <c r="B785" s="102" t="s">
        <v>27</v>
      </c>
      <c r="C785" s="103"/>
      <c r="D785" s="73"/>
      <c r="E785" s="61"/>
      <c r="F785" s="21" t="s">
        <v>24</v>
      </c>
      <c r="G785" s="30">
        <f t="shared" si="21"/>
        <v>0</v>
      </c>
      <c r="H785" s="95"/>
    </row>
    <row r="786" spans="2:8" x14ac:dyDescent="0.3">
      <c r="B786" s="102" t="s">
        <v>28</v>
      </c>
      <c r="C786" s="103"/>
      <c r="D786" s="73"/>
      <c r="E786" s="61"/>
      <c r="F786" s="21" t="s">
        <v>24</v>
      </c>
      <c r="G786" s="30">
        <f t="shared" si="21"/>
        <v>0</v>
      </c>
      <c r="H786" s="95"/>
    </row>
    <row r="787" spans="2:8" x14ac:dyDescent="0.3">
      <c r="B787" s="102" t="s">
        <v>30</v>
      </c>
      <c r="C787" s="103"/>
      <c r="D787" s="73"/>
      <c r="E787" s="61"/>
      <c r="F787" s="21" t="s">
        <v>24</v>
      </c>
      <c r="G787" s="30">
        <f>D787*E787</f>
        <v>0</v>
      </c>
      <c r="H787" s="95"/>
    </row>
    <row r="788" spans="2:8" ht="23.4" thickBot="1" x14ac:dyDescent="0.35">
      <c r="B788" s="98" t="s">
        <v>29</v>
      </c>
      <c r="C788" s="99"/>
      <c r="D788" s="74"/>
      <c r="E788" s="62"/>
      <c r="F788" s="20" t="s">
        <v>24</v>
      </c>
      <c r="G788" s="31">
        <f>D788*E788</f>
        <v>0</v>
      </c>
      <c r="H788" s="95"/>
    </row>
    <row r="789" spans="2:8" x14ac:dyDescent="0.3">
      <c r="C789" s="3"/>
      <c r="D789" s="3"/>
      <c r="E789" s="4"/>
      <c r="F789" s="4"/>
      <c r="H789" s="45"/>
    </row>
    <row r="790" spans="2:8" ht="24.6" x14ac:dyDescent="0.3">
      <c r="C790" s="14" t="s">
        <v>14</v>
      </c>
      <c r="D790" s="6"/>
    </row>
    <row r="791" spans="2:8" ht="20.399999999999999" x14ac:dyDescent="0.3">
      <c r="C791" s="80" t="s">
        <v>6</v>
      </c>
      <c r="D791" s="76" t="s">
        <v>0</v>
      </c>
      <c r="E791" s="9">
        <f>IF(G779&gt;0, ROUND((G779+D772)/D772,2), 0)</f>
        <v>1.01</v>
      </c>
      <c r="F791" s="9"/>
      <c r="G791" s="10"/>
      <c r="H791" s="7"/>
    </row>
    <row r="792" spans="2:8" x14ac:dyDescent="0.3">
      <c r="C792" s="80"/>
      <c r="D792" s="76" t="s">
        <v>1</v>
      </c>
      <c r="E792" s="9">
        <f>IF(SUM(G780:G781)&gt;0,ROUND((G780+G781+D772)/D772,2),0)</f>
        <v>1.04</v>
      </c>
      <c r="F792" s="9"/>
      <c r="G792" s="11"/>
      <c r="H792" s="47"/>
    </row>
    <row r="793" spans="2:8" x14ac:dyDescent="0.3">
      <c r="C793" s="80"/>
      <c r="D793" s="76" t="s">
        <v>2</v>
      </c>
      <c r="E793" s="9">
        <f>IF(G782&gt;0,ROUND((G782+D772)/D772,2),0)</f>
        <v>0</v>
      </c>
      <c r="F793" s="12"/>
      <c r="G793" s="11"/>
    </row>
    <row r="794" spans="2:8" x14ac:dyDescent="0.3">
      <c r="C794" s="80"/>
      <c r="D794" s="13" t="s">
        <v>3</v>
      </c>
      <c r="E794" s="32">
        <f>IF(SUM(G783:G788)&gt;0,ROUND((SUM(G783:G788)+D772)/D772,2),0)</f>
        <v>1.85</v>
      </c>
      <c r="F794" s="10"/>
      <c r="G794" s="11"/>
    </row>
    <row r="795" spans="2:8" ht="24.6" x14ac:dyDescent="0.3">
      <c r="D795" s="33" t="s">
        <v>4</v>
      </c>
      <c r="E795" s="34">
        <f>SUM(E791:E794)-IF(VALUE(COUNTIF(E791:E794,"&gt;0"))=4,3,0)-IF(VALUE(COUNTIF(E791:E794,"&gt;0"))=3,2,0)-IF(VALUE(COUNTIF(E791:E794,"&gt;0"))=2,1,0)</f>
        <v>1.9</v>
      </c>
      <c r="F795" s="25"/>
    </row>
    <row r="796" spans="2:8" x14ac:dyDescent="0.3">
      <c r="E796" s="15"/>
    </row>
    <row r="797" spans="2:8" ht="24.6" x14ac:dyDescent="0.4">
      <c r="B797" s="22"/>
      <c r="C797" s="16" t="s">
        <v>23</v>
      </c>
      <c r="D797" s="81">
        <f>E795*D772</f>
        <v>50100.872000000003</v>
      </c>
      <c r="E797" s="81"/>
    </row>
    <row r="798" spans="2:8" ht="20.399999999999999" x14ac:dyDescent="0.35">
      <c r="C798" s="17" t="s">
        <v>8</v>
      </c>
      <c r="D798" s="82">
        <f>D797/D771</f>
        <v>39.264006269592478</v>
      </c>
      <c r="E798" s="82"/>
      <c r="G798" s="7"/>
      <c r="H798" s="48"/>
    </row>
    <row r="808" spans="2:8" ht="60" x14ac:dyDescent="0.95">
      <c r="B808" s="104" t="s">
        <v>101</v>
      </c>
      <c r="C808" s="104"/>
      <c r="D808" s="104"/>
      <c r="E808" s="104"/>
      <c r="F808" s="104"/>
      <c r="G808" s="104"/>
      <c r="H808" s="104"/>
    </row>
    <row r="809" spans="2:8" x14ac:dyDescent="0.3">
      <c r="B809" s="105" t="s">
        <v>35</v>
      </c>
      <c r="C809" s="105"/>
      <c r="D809" s="105"/>
      <c r="E809" s="105"/>
      <c r="F809" s="105"/>
      <c r="G809" s="105"/>
    </row>
    <row r="810" spans="2:8" x14ac:dyDescent="0.3">
      <c r="C810" s="77"/>
      <c r="G810" s="7"/>
    </row>
    <row r="811" spans="2:8" ht="24.6" x14ac:dyDescent="0.3">
      <c r="C811" s="14" t="s">
        <v>5</v>
      </c>
      <c r="D811" s="6"/>
    </row>
    <row r="812" spans="2:8" ht="20.399999999999999" x14ac:dyDescent="0.3">
      <c r="B812" s="10"/>
      <c r="C812" s="106" t="s">
        <v>15</v>
      </c>
      <c r="D812" s="109" t="s">
        <v>36</v>
      </c>
      <c r="E812" s="109"/>
      <c r="F812" s="109"/>
      <c r="G812" s="109"/>
      <c r="H812" s="40"/>
    </row>
    <row r="813" spans="2:8" ht="20.399999999999999" x14ac:dyDescent="0.3">
      <c r="B813" s="10"/>
      <c r="C813" s="107"/>
      <c r="D813" s="109" t="s">
        <v>37</v>
      </c>
      <c r="E813" s="109"/>
      <c r="F813" s="109"/>
      <c r="G813" s="109"/>
      <c r="H813" s="40"/>
    </row>
    <row r="814" spans="2:8" ht="20.399999999999999" x14ac:dyDescent="0.3">
      <c r="B814" s="10"/>
      <c r="C814" s="108"/>
      <c r="D814" s="109" t="s">
        <v>105</v>
      </c>
      <c r="E814" s="109"/>
      <c r="F814" s="109"/>
      <c r="G814" s="109"/>
      <c r="H814" s="40"/>
    </row>
    <row r="815" spans="2:8" x14ac:dyDescent="0.3">
      <c r="C815" s="35" t="s">
        <v>12</v>
      </c>
      <c r="D815" s="53">
        <v>6.5</v>
      </c>
      <c r="E815" s="49"/>
      <c r="F815" s="10"/>
    </row>
    <row r="816" spans="2:8" x14ac:dyDescent="0.3">
      <c r="C816" s="1" t="s">
        <v>9</v>
      </c>
      <c r="D816" s="54">
        <v>1669</v>
      </c>
      <c r="E816" s="83" t="s">
        <v>16</v>
      </c>
      <c r="F816" s="84"/>
      <c r="G816" s="87">
        <f>D817/D816</f>
        <v>16.553846614739363</v>
      </c>
    </row>
    <row r="817" spans="2:8" x14ac:dyDescent="0.3">
      <c r="C817" s="1" t="s">
        <v>10</v>
      </c>
      <c r="D817" s="54">
        <v>27628.37</v>
      </c>
      <c r="E817" s="85"/>
      <c r="F817" s="86"/>
      <c r="G817" s="88"/>
    </row>
    <row r="818" spans="2:8" x14ac:dyDescent="0.3">
      <c r="C818" s="37"/>
      <c r="D818" s="38"/>
      <c r="E818" s="50"/>
    </row>
    <row r="819" spans="2:8" x14ac:dyDescent="0.35">
      <c r="C819" s="36" t="s">
        <v>7</v>
      </c>
      <c r="D819" s="55" t="s">
        <v>102</v>
      </c>
    </row>
    <row r="820" spans="2:8" x14ac:dyDescent="0.35">
      <c r="C820" s="36" t="s">
        <v>11</v>
      </c>
      <c r="D820" s="55" t="s">
        <v>39</v>
      </c>
    </row>
    <row r="821" spans="2:8" x14ac:dyDescent="0.4">
      <c r="C821" s="36" t="s">
        <v>13</v>
      </c>
      <c r="D821" s="69" t="s">
        <v>32</v>
      </c>
      <c r="E821" s="41"/>
    </row>
    <row r="822" spans="2:8" ht="23.4" thickBot="1" x14ac:dyDescent="0.35">
      <c r="C822" s="42"/>
      <c r="D822" s="42"/>
    </row>
    <row r="823" spans="2:8" ht="47.4" thickBot="1" x14ac:dyDescent="0.35">
      <c r="B823" s="89" t="s">
        <v>17</v>
      </c>
      <c r="C823" s="90"/>
      <c r="D823" s="23" t="s">
        <v>20</v>
      </c>
      <c r="E823" s="91" t="s">
        <v>22</v>
      </c>
      <c r="F823" s="92"/>
      <c r="G823" s="2" t="s">
        <v>21</v>
      </c>
    </row>
    <row r="824" spans="2:8" ht="23.4" thickBot="1" x14ac:dyDescent="0.35">
      <c r="B824" s="93" t="s">
        <v>34</v>
      </c>
      <c r="C824" s="94"/>
      <c r="D824" s="70">
        <v>50.01</v>
      </c>
      <c r="E824" s="56">
        <v>6.5</v>
      </c>
      <c r="F824" s="18" t="s">
        <v>24</v>
      </c>
      <c r="G824" s="26">
        <f t="shared" ref="G824:G831" si="22">D824*E824</f>
        <v>325.065</v>
      </c>
      <c r="H824" s="95"/>
    </row>
    <row r="825" spans="2:8" x14ac:dyDescent="0.3">
      <c r="B825" s="96" t="s">
        <v>18</v>
      </c>
      <c r="C825" s="97"/>
      <c r="D825" s="59">
        <v>189.45</v>
      </c>
      <c r="E825" s="57">
        <v>1.5</v>
      </c>
      <c r="F825" s="19" t="s">
        <v>25</v>
      </c>
      <c r="G825" s="27">
        <f t="shared" si="22"/>
        <v>284.17499999999995</v>
      </c>
      <c r="H825" s="95"/>
    </row>
    <row r="826" spans="2:8" ht="23.4" thickBot="1" x14ac:dyDescent="0.35">
      <c r="B826" s="98" t="s">
        <v>19</v>
      </c>
      <c r="C826" s="99"/>
      <c r="D826" s="62">
        <v>762.99</v>
      </c>
      <c r="E826" s="58">
        <v>1.5</v>
      </c>
      <c r="F826" s="20" t="s">
        <v>25</v>
      </c>
      <c r="G826" s="28">
        <f t="shared" si="22"/>
        <v>1144.4850000000001</v>
      </c>
      <c r="H826" s="95"/>
    </row>
    <row r="827" spans="2:8" ht="23.4" thickBot="1" x14ac:dyDescent="0.35">
      <c r="B827" s="100" t="s">
        <v>47</v>
      </c>
      <c r="C827" s="101"/>
      <c r="D827" s="71"/>
      <c r="E827" s="71"/>
      <c r="F827" s="24" t="s">
        <v>24</v>
      </c>
      <c r="G827" s="29">
        <f t="shared" si="22"/>
        <v>0</v>
      </c>
      <c r="H827" s="95"/>
    </row>
    <row r="828" spans="2:8" ht="45.75" customHeight="1" x14ac:dyDescent="0.3">
      <c r="B828" s="96" t="s">
        <v>31</v>
      </c>
      <c r="C828" s="97"/>
      <c r="D828" s="59">
        <v>5358.15</v>
      </c>
      <c r="E828" s="59">
        <v>6.5</v>
      </c>
      <c r="F828" s="19" t="s">
        <v>24</v>
      </c>
      <c r="G828" s="27">
        <f t="shared" si="22"/>
        <v>34827.974999999999</v>
      </c>
      <c r="H828" s="95"/>
    </row>
    <row r="829" spans="2:8" x14ac:dyDescent="0.3">
      <c r="B829" s="102" t="s">
        <v>26</v>
      </c>
      <c r="C829" s="103"/>
      <c r="D829" s="72"/>
      <c r="E829" s="60"/>
      <c r="F829" s="21" t="s">
        <v>24</v>
      </c>
      <c r="G829" s="30">
        <f t="shared" si="22"/>
        <v>0</v>
      </c>
      <c r="H829" s="95"/>
    </row>
    <row r="830" spans="2:8" x14ac:dyDescent="0.3">
      <c r="B830" s="102" t="s">
        <v>27</v>
      </c>
      <c r="C830" s="103"/>
      <c r="D830" s="73">
        <v>4374.5</v>
      </c>
      <c r="E830" s="61">
        <v>6.5</v>
      </c>
      <c r="F830" s="21" t="s">
        <v>24</v>
      </c>
      <c r="G830" s="30">
        <f t="shared" si="22"/>
        <v>28434.25</v>
      </c>
      <c r="H830" s="95"/>
    </row>
    <row r="831" spans="2:8" x14ac:dyDescent="0.3">
      <c r="B831" s="102" t="s">
        <v>28</v>
      </c>
      <c r="C831" s="103"/>
      <c r="D831" s="73">
        <v>1282.45</v>
      </c>
      <c r="E831" s="61">
        <v>6.5</v>
      </c>
      <c r="F831" s="21" t="s">
        <v>24</v>
      </c>
      <c r="G831" s="30">
        <f t="shared" si="22"/>
        <v>8335.9250000000011</v>
      </c>
      <c r="H831" s="95"/>
    </row>
    <row r="832" spans="2:8" x14ac:dyDescent="0.3">
      <c r="B832" s="102" t="s">
        <v>30</v>
      </c>
      <c r="C832" s="103"/>
      <c r="D832" s="73">
        <v>1000.47</v>
      </c>
      <c r="E832" s="61">
        <v>6.5</v>
      </c>
      <c r="F832" s="21" t="s">
        <v>24</v>
      </c>
      <c r="G832" s="30">
        <f>D832*E832</f>
        <v>6503.0550000000003</v>
      </c>
      <c r="H832" s="95"/>
    </row>
    <row r="833" spans="2:8" ht="23.4" thickBot="1" x14ac:dyDescent="0.35">
      <c r="B833" s="98" t="s">
        <v>29</v>
      </c>
      <c r="C833" s="99"/>
      <c r="D833" s="74">
        <v>718.61</v>
      </c>
      <c r="E833" s="62">
        <v>65</v>
      </c>
      <c r="F833" s="20" t="s">
        <v>24</v>
      </c>
      <c r="G833" s="31">
        <f>D833*E833</f>
        <v>46709.65</v>
      </c>
      <c r="H833" s="95"/>
    </row>
    <row r="834" spans="2:8" x14ac:dyDescent="0.3">
      <c r="C834" s="3"/>
      <c r="D834" s="3"/>
      <c r="E834" s="4"/>
      <c r="F834" s="4"/>
      <c r="H834" s="45"/>
    </row>
    <row r="835" spans="2:8" ht="24.6" x14ac:dyDescent="0.3">
      <c r="C835" s="14" t="s">
        <v>14</v>
      </c>
      <c r="D835" s="6"/>
    </row>
    <row r="836" spans="2:8" ht="20.399999999999999" x14ac:dyDescent="0.3">
      <c r="C836" s="80" t="s">
        <v>6</v>
      </c>
      <c r="D836" s="76" t="s">
        <v>0</v>
      </c>
      <c r="E836" s="9">
        <f>IF(G824&gt;0, ROUND((G824+D817)/D817,2), 0)</f>
        <v>1.01</v>
      </c>
      <c r="F836" s="9"/>
      <c r="G836" s="10"/>
      <c r="H836" s="7"/>
    </row>
    <row r="837" spans="2:8" x14ac:dyDescent="0.3">
      <c r="C837" s="80"/>
      <c r="D837" s="76" t="s">
        <v>1</v>
      </c>
      <c r="E837" s="9">
        <f>IF(SUM(G825:G826)&gt;0,ROUND((G825+G826+D817)/D817,2),0)</f>
        <v>1.05</v>
      </c>
      <c r="F837" s="9"/>
      <c r="G837" s="11"/>
      <c r="H837" s="47"/>
    </row>
    <row r="838" spans="2:8" x14ac:dyDescent="0.3">
      <c r="C838" s="80"/>
      <c r="D838" s="76" t="s">
        <v>2</v>
      </c>
      <c r="E838" s="9">
        <f>IF(G827&gt;0,ROUND((G827+D817)/D817,2),0)</f>
        <v>0</v>
      </c>
      <c r="F838" s="12"/>
      <c r="G838" s="11"/>
    </row>
    <row r="839" spans="2:8" x14ac:dyDescent="0.3">
      <c r="C839" s="80"/>
      <c r="D839" s="13" t="s">
        <v>3</v>
      </c>
      <c r="E839" s="32">
        <f>IF(SUM(G828:G833)&gt;0,ROUND((SUM(G828:G833)+D817)/D817,2),0)</f>
        <v>5.52</v>
      </c>
      <c r="F839" s="10"/>
      <c r="G839" s="11"/>
    </row>
    <row r="840" spans="2:8" ht="24.6" x14ac:dyDescent="0.3">
      <c r="D840" s="33" t="s">
        <v>4</v>
      </c>
      <c r="E840" s="34">
        <f>SUM(E836:E839)-IF(VALUE(COUNTIF(E836:E839,"&gt;0"))=4,3,0)-IF(VALUE(COUNTIF(E836:E839,"&gt;0"))=3,2,0)-IF(VALUE(COUNTIF(E836:E839,"&gt;0"))=2,1,0)</f>
        <v>5.58</v>
      </c>
      <c r="F840" s="25"/>
    </row>
    <row r="841" spans="2:8" x14ac:dyDescent="0.3">
      <c r="E841" s="15"/>
    </row>
    <row r="842" spans="2:8" ht="24.6" x14ac:dyDescent="0.4">
      <c r="B842" s="22"/>
      <c r="C842" s="16" t="s">
        <v>23</v>
      </c>
      <c r="D842" s="81">
        <f>E840*D817</f>
        <v>154166.3046</v>
      </c>
      <c r="E842" s="81"/>
    </row>
    <row r="843" spans="2:8" ht="20.399999999999999" x14ac:dyDescent="0.35">
      <c r="C843" s="17" t="s">
        <v>8</v>
      </c>
      <c r="D843" s="82">
        <f>D842/D816</f>
        <v>92.370464110245663</v>
      </c>
      <c r="E843" s="82"/>
      <c r="G843" s="7"/>
      <c r="H843" s="48"/>
    </row>
    <row r="853" spans="2:8" ht="60" x14ac:dyDescent="0.95">
      <c r="B853" s="104" t="s">
        <v>123</v>
      </c>
      <c r="C853" s="104"/>
      <c r="D853" s="104"/>
      <c r="E853" s="104"/>
      <c r="F853" s="104"/>
      <c r="G853" s="104"/>
      <c r="H853" s="104"/>
    </row>
    <row r="854" spans="2:8" x14ac:dyDescent="0.3">
      <c r="B854" s="105" t="s">
        <v>35</v>
      </c>
      <c r="C854" s="105"/>
      <c r="D854" s="105"/>
      <c r="E854" s="105"/>
      <c r="F854" s="105"/>
      <c r="G854" s="105"/>
    </row>
    <row r="855" spans="2:8" x14ac:dyDescent="0.3">
      <c r="C855" s="77"/>
      <c r="G855" s="7"/>
    </row>
    <row r="856" spans="2:8" ht="24.6" x14ac:dyDescent="0.3">
      <c r="C856" s="14" t="s">
        <v>5</v>
      </c>
      <c r="D856" s="6"/>
    </row>
    <row r="857" spans="2:8" ht="20.399999999999999" x14ac:dyDescent="0.3">
      <c r="B857" s="10"/>
      <c r="C857" s="106" t="s">
        <v>15</v>
      </c>
      <c r="D857" s="109" t="s">
        <v>36</v>
      </c>
      <c r="E857" s="109"/>
      <c r="F857" s="109"/>
      <c r="G857" s="109"/>
      <c r="H857" s="40"/>
    </row>
    <row r="858" spans="2:8" ht="20.399999999999999" x14ac:dyDescent="0.3">
      <c r="B858" s="10"/>
      <c r="C858" s="107"/>
      <c r="D858" s="109" t="s">
        <v>41</v>
      </c>
      <c r="E858" s="109"/>
      <c r="F858" s="109"/>
      <c r="G858" s="109"/>
      <c r="H858" s="40"/>
    </row>
    <row r="859" spans="2:8" ht="20.399999999999999" x14ac:dyDescent="0.3">
      <c r="B859" s="10"/>
      <c r="C859" s="108"/>
      <c r="D859" s="109" t="s">
        <v>107</v>
      </c>
      <c r="E859" s="109"/>
      <c r="F859" s="109"/>
      <c r="G859" s="109"/>
      <c r="H859" s="40"/>
    </row>
    <row r="860" spans="2:8" x14ac:dyDescent="0.3">
      <c r="C860" s="35" t="s">
        <v>12</v>
      </c>
      <c r="D860" s="53">
        <v>1.2</v>
      </c>
      <c r="E860" s="49"/>
      <c r="F860" s="10"/>
    </row>
    <row r="861" spans="2:8" x14ac:dyDescent="0.3">
      <c r="C861" s="1" t="s">
        <v>9</v>
      </c>
      <c r="D861" s="54">
        <v>207</v>
      </c>
      <c r="E861" s="83" t="s">
        <v>16</v>
      </c>
      <c r="F861" s="84"/>
      <c r="G861" s="87">
        <f>D862/D861</f>
        <v>108.66666666666667</v>
      </c>
    </row>
    <row r="862" spans="2:8" x14ac:dyDescent="0.3">
      <c r="C862" s="1" t="s">
        <v>10</v>
      </c>
      <c r="D862" s="54">
        <v>22494</v>
      </c>
      <c r="E862" s="85"/>
      <c r="F862" s="86"/>
      <c r="G862" s="88"/>
    </row>
    <row r="863" spans="2:8" x14ac:dyDescent="0.3">
      <c r="C863" s="37"/>
      <c r="D863" s="38"/>
      <c r="E863" s="50"/>
    </row>
    <row r="864" spans="2:8" x14ac:dyDescent="0.35">
      <c r="C864" s="36" t="s">
        <v>7</v>
      </c>
      <c r="D864" s="55" t="s">
        <v>108</v>
      </c>
    </row>
    <row r="865" spans="2:8" x14ac:dyDescent="0.35">
      <c r="C865" s="36" t="s">
        <v>11</v>
      </c>
      <c r="D865" s="55" t="s">
        <v>39</v>
      </c>
    </row>
    <row r="866" spans="2:8" x14ac:dyDescent="0.4">
      <c r="C866" s="36" t="s">
        <v>13</v>
      </c>
      <c r="D866" s="69" t="s">
        <v>32</v>
      </c>
      <c r="E866" s="41"/>
    </row>
    <row r="867" spans="2:8" ht="23.4" thickBot="1" x14ac:dyDescent="0.35">
      <c r="C867" s="42"/>
      <c r="D867" s="42"/>
    </row>
    <row r="868" spans="2:8" ht="47.4" thickBot="1" x14ac:dyDescent="0.35">
      <c r="B868" s="89" t="s">
        <v>17</v>
      </c>
      <c r="C868" s="90"/>
      <c r="D868" s="23" t="s">
        <v>20</v>
      </c>
      <c r="E868" s="91" t="s">
        <v>22</v>
      </c>
      <c r="F868" s="92"/>
      <c r="G868" s="2" t="s">
        <v>21</v>
      </c>
    </row>
    <row r="869" spans="2:8" ht="23.4" thickBot="1" x14ac:dyDescent="0.35">
      <c r="B869" s="93" t="s">
        <v>34</v>
      </c>
      <c r="C869" s="94"/>
      <c r="D869" s="70">
        <v>50.01</v>
      </c>
      <c r="E869" s="56">
        <v>1.2</v>
      </c>
      <c r="F869" s="18" t="s">
        <v>24</v>
      </c>
      <c r="G869" s="26">
        <f t="shared" ref="G869:G876" si="23">D869*E869</f>
        <v>60.011999999999993</v>
      </c>
      <c r="H869" s="95"/>
    </row>
    <row r="870" spans="2:8" x14ac:dyDescent="0.3">
      <c r="B870" s="96" t="s">
        <v>18</v>
      </c>
      <c r="C870" s="97"/>
      <c r="D870" s="59">
        <v>189.45</v>
      </c>
      <c r="E870" s="57">
        <v>0.43</v>
      </c>
      <c r="F870" s="19" t="s">
        <v>25</v>
      </c>
      <c r="G870" s="27">
        <f t="shared" si="23"/>
        <v>81.463499999999996</v>
      </c>
      <c r="H870" s="95"/>
    </row>
    <row r="871" spans="2:8" ht="23.4" thickBot="1" x14ac:dyDescent="0.35">
      <c r="B871" s="98" t="s">
        <v>19</v>
      </c>
      <c r="C871" s="99"/>
      <c r="D871" s="62">
        <v>762.99</v>
      </c>
      <c r="E871" s="58">
        <v>0.43</v>
      </c>
      <c r="F871" s="20" t="s">
        <v>25</v>
      </c>
      <c r="G871" s="28">
        <f t="shared" si="23"/>
        <v>328.08569999999997</v>
      </c>
      <c r="H871" s="95"/>
    </row>
    <row r="872" spans="2:8" ht="23.4" thickBot="1" x14ac:dyDescent="0.35">
      <c r="B872" s="100" t="s">
        <v>47</v>
      </c>
      <c r="C872" s="101"/>
      <c r="D872" s="71"/>
      <c r="E872" s="71"/>
      <c r="F872" s="24" t="s">
        <v>24</v>
      </c>
      <c r="G872" s="29">
        <f t="shared" si="23"/>
        <v>0</v>
      </c>
      <c r="H872" s="95"/>
    </row>
    <row r="873" spans="2:8" ht="45.75" customHeight="1" x14ac:dyDescent="0.3">
      <c r="B873" s="96" t="s">
        <v>31</v>
      </c>
      <c r="C873" s="97"/>
      <c r="D873" s="59">
        <v>5358.15</v>
      </c>
      <c r="E873" s="59">
        <v>1.2</v>
      </c>
      <c r="F873" s="19" t="s">
        <v>24</v>
      </c>
      <c r="G873" s="27">
        <f t="shared" si="23"/>
        <v>6429.78</v>
      </c>
      <c r="H873" s="95"/>
    </row>
    <row r="874" spans="2:8" x14ac:dyDescent="0.3">
      <c r="B874" s="102" t="s">
        <v>26</v>
      </c>
      <c r="C874" s="103"/>
      <c r="D874" s="72"/>
      <c r="E874" s="60"/>
      <c r="F874" s="21" t="s">
        <v>24</v>
      </c>
      <c r="G874" s="30">
        <f t="shared" si="23"/>
        <v>0</v>
      </c>
      <c r="H874" s="95"/>
    </row>
    <row r="875" spans="2:8" x14ac:dyDescent="0.3">
      <c r="B875" s="102" t="s">
        <v>27</v>
      </c>
      <c r="C875" s="103"/>
      <c r="D875" s="73">
        <v>4374.5</v>
      </c>
      <c r="E875" s="61">
        <v>1.2</v>
      </c>
      <c r="F875" s="21" t="s">
        <v>24</v>
      </c>
      <c r="G875" s="30">
        <f t="shared" si="23"/>
        <v>5249.4</v>
      </c>
      <c r="H875" s="95"/>
    </row>
    <row r="876" spans="2:8" x14ac:dyDescent="0.3">
      <c r="B876" s="102" t="s">
        <v>28</v>
      </c>
      <c r="C876" s="103"/>
      <c r="D876" s="73">
        <v>1282.45</v>
      </c>
      <c r="E876" s="61">
        <v>1.2</v>
      </c>
      <c r="F876" s="21" t="s">
        <v>24</v>
      </c>
      <c r="G876" s="30">
        <f t="shared" si="23"/>
        <v>1538.94</v>
      </c>
      <c r="H876" s="95"/>
    </row>
    <row r="877" spans="2:8" x14ac:dyDescent="0.3">
      <c r="B877" s="102" t="s">
        <v>30</v>
      </c>
      <c r="C877" s="103"/>
      <c r="D877" s="73">
        <v>1000.47</v>
      </c>
      <c r="E877" s="61">
        <v>1.2</v>
      </c>
      <c r="F877" s="21" t="s">
        <v>24</v>
      </c>
      <c r="G877" s="30">
        <f>D877*E877</f>
        <v>1200.5640000000001</v>
      </c>
      <c r="H877" s="95"/>
    </row>
    <row r="878" spans="2:8" ht="23.4" thickBot="1" x14ac:dyDescent="0.35">
      <c r="B878" s="98" t="s">
        <v>29</v>
      </c>
      <c r="C878" s="99"/>
      <c r="D878" s="74">
        <v>718.61</v>
      </c>
      <c r="E878" s="62">
        <v>12</v>
      </c>
      <c r="F878" s="20" t="s">
        <v>24</v>
      </c>
      <c r="G878" s="31">
        <f>D878*E878</f>
        <v>8623.32</v>
      </c>
      <c r="H878" s="95"/>
    </row>
    <row r="879" spans="2:8" x14ac:dyDescent="0.3">
      <c r="C879" s="3"/>
      <c r="D879" s="3"/>
      <c r="E879" s="4"/>
      <c r="F879" s="4"/>
      <c r="H879" s="45"/>
    </row>
    <row r="880" spans="2:8" ht="24.6" x14ac:dyDescent="0.3">
      <c r="C880" s="14" t="s">
        <v>14</v>
      </c>
      <c r="D880" s="6"/>
    </row>
    <row r="881" spans="2:8" ht="20.399999999999999" x14ac:dyDescent="0.3">
      <c r="C881" s="80" t="s">
        <v>6</v>
      </c>
      <c r="D881" s="76" t="s">
        <v>0</v>
      </c>
      <c r="E881" s="9">
        <f>IF(G869&gt;0, ROUND((G869+D862)/D862,2), 0)</f>
        <v>1</v>
      </c>
      <c r="F881" s="9"/>
      <c r="G881" s="10"/>
      <c r="H881" s="7"/>
    </row>
    <row r="882" spans="2:8" x14ac:dyDescent="0.3">
      <c r="C882" s="80"/>
      <c r="D882" s="76" t="s">
        <v>1</v>
      </c>
      <c r="E882" s="9">
        <f>IF(SUM(G870:G871)&gt;0,ROUND((G870+G871+D862)/D862,2),0)</f>
        <v>1.02</v>
      </c>
      <c r="F882" s="9"/>
      <c r="G882" s="11"/>
      <c r="H882" s="47"/>
    </row>
    <row r="883" spans="2:8" x14ac:dyDescent="0.3">
      <c r="C883" s="80"/>
      <c r="D883" s="76" t="s">
        <v>2</v>
      </c>
      <c r="E883" s="9">
        <f>IF(G872&gt;0,ROUND((G872+D862)/D862,2),0)</f>
        <v>0</v>
      </c>
      <c r="F883" s="12"/>
      <c r="G883" s="11"/>
    </row>
    <row r="884" spans="2:8" x14ac:dyDescent="0.3">
      <c r="C884" s="80"/>
      <c r="D884" s="13" t="s">
        <v>3</v>
      </c>
      <c r="E884" s="32">
        <f>IF(SUM(G873:G878)&gt;0,ROUND((SUM(G873:G878)+D862)/D862,2),0)</f>
        <v>2.02</v>
      </c>
      <c r="F884" s="10"/>
      <c r="G884" s="11"/>
    </row>
    <row r="885" spans="2:8" ht="24.6" x14ac:dyDescent="0.3">
      <c r="D885" s="33" t="s">
        <v>4</v>
      </c>
      <c r="E885" s="34">
        <f>SUM(E881:E884)-IF(VALUE(COUNTIF(E881:E884,"&gt;0"))=4,3,0)-IF(VALUE(COUNTIF(E881:E884,"&gt;0"))=3,2,0)-IF(VALUE(COUNTIF(E881:E884,"&gt;0"))=2,1,0)</f>
        <v>2.04</v>
      </c>
      <c r="F885" s="25"/>
    </row>
    <row r="886" spans="2:8" x14ac:dyDescent="0.3">
      <c r="E886" s="15"/>
    </row>
    <row r="887" spans="2:8" ht="24.6" x14ac:dyDescent="0.4">
      <c r="B887" s="22"/>
      <c r="C887" s="16" t="s">
        <v>23</v>
      </c>
      <c r="D887" s="81">
        <f>E885*D862</f>
        <v>45887.76</v>
      </c>
      <c r="E887" s="81"/>
    </row>
    <row r="888" spans="2:8" ht="20.399999999999999" x14ac:dyDescent="0.35">
      <c r="C888" s="17" t="s">
        <v>8</v>
      </c>
      <c r="D888" s="82">
        <f>D887/D861</f>
        <v>221.68</v>
      </c>
      <c r="E888" s="82"/>
      <c r="G888" s="7"/>
      <c r="H888" s="48"/>
    </row>
    <row r="898" spans="2:8" ht="60" x14ac:dyDescent="0.95">
      <c r="B898" s="104" t="s">
        <v>104</v>
      </c>
      <c r="C898" s="104"/>
      <c r="D898" s="104"/>
      <c r="E898" s="104"/>
      <c r="F898" s="104"/>
      <c r="G898" s="104"/>
      <c r="H898" s="104"/>
    </row>
    <row r="899" spans="2:8" x14ac:dyDescent="0.3">
      <c r="B899" s="105" t="s">
        <v>35</v>
      </c>
      <c r="C899" s="105"/>
      <c r="D899" s="105"/>
      <c r="E899" s="105"/>
      <c r="F899" s="105"/>
      <c r="G899" s="105"/>
    </row>
    <row r="900" spans="2:8" x14ac:dyDescent="0.3">
      <c r="C900" s="77"/>
      <c r="G900" s="7"/>
    </row>
    <row r="901" spans="2:8" ht="24.6" x14ac:dyDescent="0.3">
      <c r="C901" s="14" t="s">
        <v>5</v>
      </c>
      <c r="D901" s="6"/>
    </row>
    <row r="902" spans="2:8" ht="20.399999999999999" x14ac:dyDescent="0.3">
      <c r="B902" s="10"/>
      <c r="C902" s="106" t="s">
        <v>15</v>
      </c>
      <c r="D902" s="109" t="s">
        <v>36</v>
      </c>
      <c r="E902" s="109"/>
      <c r="F902" s="109"/>
      <c r="G902" s="109"/>
      <c r="H902" s="40"/>
    </row>
    <row r="903" spans="2:8" ht="20.399999999999999" x14ac:dyDescent="0.3">
      <c r="B903" s="10"/>
      <c r="C903" s="107"/>
      <c r="D903" s="109" t="s">
        <v>41</v>
      </c>
      <c r="E903" s="109"/>
      <c r="F903" s="109"/>
      <c r="G903" s="109"/>
      <c r="H903" s="40"/>
    </row>
    <row r="904" spans="2:8" ht="20.399999999999999" x14ac:dyDescent="0.3">
      <c r="B904" s="10"/>
      <c r="C904" s="108"/>
      <c r="D904" s="109" t="s">
        <v>110</v>
      </c>
      <c r="E904" s="109"/>
      <c r="F904" s="109"/>
      <c r="G904" s="109"/>
      <c r="H904" s="40"/>
    </row>
    <row r="905" spans="2:8" x14ac:dyDescent="0.3">
      <c r="C905" s="35" t="s">
        <v>12</v>
      </c>
      <c r="D905" s="53">
        <v>3.1</v>
      </c>
      <c r="E905" s="49"/>
      <c r="F905" s="10"/>
    </row>
    <row r="906" spans="2:8" x14ac:dyDescent="0.3">
      <c r="C906" s="1" t="s">
        <v>9</v>
      </c>
      <c r="D906" s="54">
        <v>401</v>
      </c>
      <c r="E906" s="83" t="s">
        <v>16</v>
      </c>
      <c r="F906" s="84"/>
      <c r="G906" s="87">
        <f>D907/D906</f>
        <v>78.982643391521194</v>
      </c>
    </row>
    <row r="907" spans="2:8" x14ac:dyDescent="0.3">
      <c r="C907" s="1" t="s">
        <v>10</v>
      </c>
      <c r="D907" s="54">
        <v>31672.04</v>
      </c>
      <c r="E907" s="85"/>
      <c r="F907" s="86"/>
      <c r="G907" s="88"/>
    </row>
    <row r="908" spans="2:8" x14ac:dyDescent="0.3">
      <c r="C908" s="37"/>
      <c r="D908" s="38"/>
      <c r="E908" s="50"/>
    </row>
    <row r="909" spans="2:8" x14ac:dyDescent="0.35">
      <c r="C909" s="36" t="s">
        <v>7</v>
      </c>
      <c r="D909" s="55" t="s">
        <v>111</v>
      </c>
    </row>
    <row r="910" spans="2:8" x14ac:dyDescent="0.35">
      <c r="C910" s="36" t="s">
        <v>11</v>
      </c>
      <c r="D910" s="55" t="s">
        <v>38</v>
      </c>
    </row>
    <row r="911" spans="2:8" x14ac:dyDescent="0.4">
      <c r="C911" s="36" t="s">
        <v>13</v>
      </c>
      <c r="D911" s="69" t="s">
        <v>32</v>
      </c>
      <c r="E911" s="41"/>
    </row>
    <row r="912" spans="2:8" ht="23.4" thickBot="1" x14ac:dyDescent="0.35">
      <c r="C912" s="42"/>
      <c r="D912" s="42"/>
    </row>
    <row r="913" spans="2:8" ht="47.4" thickBot="1" x14ac:dyDescent="0.35">
      <c r="B913" s="89" t="s">
        <v>17</v>
      </c>
      <c r="C913" s="90"/>
      <c r="D913" s="23" t="s">
        <v>20</v>
      </c>
      <c r="E913" s="91" t="s">
        <v>22</v>
      </c>
      <c r="F913" s="92"/>
      <c r="G913" s="2" t="s">
        <v>21</v>
      </c>
    </row>
    <row r="914" spans="2:8" ht="23.4" thickBot="1" x14ac:dyDescent="0.35">
      <c r="B914" s="93" t="s">
        <v>34</v>
      </c>
      <c r="C914" s="94"/>
      <c r="D914" s="70">
        <v>50.01</v>
      </c>
      <c r="E914" s="56">
        <v>3.1</v>
      </c>
      <c r="F914" s="18" t="s">
        <v>24</v>
      </c>
      <c r="G914" s="26">
        <f t="shared" ref="G914:G921" si="24">D914*E914</f>
        <v>155.03100000000001</v>
      </c>
      <c r="H914" s="95"/>
    </row>
    <row r="915" spans="2:8" x14ac:dyDescent="0.3">
      <c r="B915" s="96" t="s">
        <v>18</v>
      </c>
      <c r="C915" s="97"/>
      <c r="D915" s="59">
        <v>189.45</v>
      </c>
      <c r="E915" s="57">
        <v>1.0900000000000001</v>
      </c>
      <c r="F915" s="19" t="s">
        <v>25</v>
      </c>
      <c r="G915" s="27">
        <f t="shared" si="24"/>
        <v>206.50050000000002</v>
      </c>
      <c r="H915" s="95"/>
    </row>
    <row r="916" spans="2:8" ht="23.4" thickBot="1" x14ac:dyDescent="0.35">
      <c r="B916" s="98" t="s">
        <v>19</v>
      </c>
      <c r="C916" s="99"/>
      <c r="D916" s="62">
        <v>762.99</v>
      </c>
      <c r="E916" s="58">
        <v>1.0900000000000001</v>
      </c>
      <c r="F916" s="20" t="s">
        <v>25</v>
      </c>
      <c r="G916" s="28">
        <f t="shared" si="24"/>
        <v>831.65910000000008</v>
      </c>
      <c r="H916" s="95"/>
    </row>
    <row r="917" spans="2:8" ht="23.4" thickBot="1" x14ac:dyDescent="0.35">
      <c r="B917" s="100" t="s">
        <v>47</v>
      </c>
      <c r="C917" s="101"/>
      <c r="D917" s="71"/>
      <c r="E917" s="71"/>
      <c r="F917" s="24" t="s">
        <v>24</v>
      </c>
      <c r="G917" s="29">
        <f t="shared" si="24"/>
        <v>0</v>
      </c>
      <c r="H917" s="95"/>
    </row>
    <row r="918" spans="2:8" ht="45.75" customHeight="1" x14ac:dyDescent="0.3">
      <c r="B918" s="96" t="s">
        <v>31</v>
      </c>
      <c r="C918" s="97"/>
      <c r="D918" s="59">
        <v>5358.15</v>
      </c>
      <c r="E918" s="59">
        <v>3.1</v>
      </c>
      <c r="F918" s="19" t="s">
        <v>24</v>
      </c>
      <c r="G918" s="27">
        <f t="shared" si="24"/>
        <v>16610.264999999999</v>
      </c>
      <c r="H918" s="95"/>
    </row>
    <row r="919" spans="2:8" x14ac:dyDescent="0.3">
      <c r="B919" s="102" t="s">
        <v>26</v>
      </c>
      <c r="C919" s="103"/>
      <c r="D919" s="72"/>
      <c r="E919" s="60"/>
      <c r="F919" s="21" t="s">
        <v>24</v>
      </c>
      <c r="G919" s="30">
        <f t="shared" si="24"/>
        <v>0</v>
      </c>
      <c r="H919" s="95"/>
    </row>
    <row r="920" spans="2:8" x14ac:dyDescent="0.3">
      <c r="B920" s="102" t="s">
        <v>27</v>
      </c>
      <c r="C920" s="103"/>
      <c r="D920" s="73">
        <v>4374.5</v>
      </c>
      <c r="E920" s="61">
        <v>3.1</v>
      </c>
      <c r="F920" s="21" t="s">
        <v>24</v>
      </c>
      <c r="G920" s="30">
        <f t="shared" si="24"/>
        <v>13560.95</v>
      </c>
      <c r="H920" s="95"/>
    </row>
    <row r="921" spans="2:8" x14ac:dyDescent="0.3">
      <c r="B921" s="102" t="s">
        <v>28</v>
      </c>
      <c r="C921" s="103"/>
      <c r="D921" s="73">
        <v>1282.45</v>
      </c>
      <c r="E921" s="61">
        <v>3.1</v>
      </c>
      <c r="F921" s="21" t="s">
        <v>24</v>
      </c>
      <c r="G921" s="30">
        <f t="shared" si="24"/>
        <v>3975.5950000000003</v>
      </c>
      <c r="H921" s="95"/>
    </row>
    <row r="922" spans="2:8" x14ac:dyDescent="0.3">
      <c r="B922" s="102" t="s">
        <v>30</v>
      </c>
      <c r="C922" s="103"/>
      <c r="D922" s="73">
        <v>1000.47</v>
      </c>
      <c r="E922" s="61">
        <v>3.1</v>
      </c>
      <c r="F922" s="21" t="s">
        <v>24</v>
      </c>
      <c r="G922" s="30">
        <f>D922*E922</f>
        <v>3101.4570000000003</v>
      </c>
      <c r="H922" s="95"/>
    </row>
    <row r="923" spans="2:8" ht="23.4" thickBot="1" x14ac:dyDescent="0.35">
      <c r="B923" s="98" t="s">
        <v>29</v>
      </c>
      <c r="C923" s="99"/>
      <c r="D923" s="74">
        <v>718.61</v>
      </c>
      <c r="E923" s="62">
        <v>31</v>
      </c>
      <c r="F923" s="20" t="s">
        <v>24</v>
      </c>
      <c r="G923" s="31">
        <f>D923*E923</f>
        <v>22276.91</v>
      </c>
      <c r="H923" s="95"/>
    </row>
    <row r="924" spans="2:8" x14ac:dyDescent="0.3">
      <c r="C924" s="3"/>
      <c r="D924" s="3"/>
      <c r="E924" s="4"/>
      <c r="F924" s="4"/>
      <c r="H924" s="45"/>
    </row>
    <row r="925" spans="2:8" ht="24.6" x14ac:dyDescent="0.3">
      <c r="C925" s="14" t="s">
        <v>14</v>
      </c>
      <c r="D925" s="6"/>
    </row>
    <row r="926" spans="2:8" ht="20.399999999999999" x14ac:dyDescent="0.3">
      <c r="C926" s="80" t="s">
        <v>6</v>
      </c>
      <c r="D926" s="76" t="s">
        <v>0</v>
      </c>
      <c r="E926" s="9">
        <f>IF(G914&gt;0, ROUND((G914+D907)/D907,2), 0)</f>
        <v>1</v>
      </c>
      <c r="F926" s="9"/>
      <c r="G926" s="10"/>
      <c r="H926" s="7"/>
    </row>
    <row r="927" spans="2:8" x14ac:dyDescent="0.3">
      <c r="C927" s="80"/>
      <c r="D927" s="76" t="s">
        <v>1</v>
      </c>
      <c r="E927" s="9">
        <f>IF(SUM(G915:G916)&gt;0,ROUND((G915+G916+D907)/D907,2),0)</f>
        <v>1.03</v>
      </c>
      <c r="F927" s="9"/>
      <c r="G927" s="11"/>
      <c r="H927" s="47"/>
    </row>
    <row r="928" spans="2:8" x14ac:dyDescent="0.3">
      <c r="C928" s="80"/>
      <c r="D928" s="76" t="s">
        <v>2</v>
      </c>
      <c r="E928" s="9">
        <f>IF(G917&gt;0,ROUND((G917+D907)/D907,2),0)</f>
        <v>0</v>
      </c>
      <c r="F928" s="12"/>
      <c r="G928" s="11"/>
    </row>
    <row r="929" spans="2:8" x14ac:dyDescent="0.3">
      <c r="C929" s="80"/>
      <c r="D929" s="13" t="s">
        <v>3</v>
      </c>
      <c r="E929" s="32">
        <f>IF(SUM(G918:G923)&gt;0,ROUND((SUM(G918:G923)+D907)/D907,2),0)</f>
        <v>2.88</v>
      </c>
      <c r="F929" s="10"/>
      <c r="G929" s="11"/>
    </row>
    <row r="930" spans="2:8" ht="24.6" x14ac:dyDescent="0.3">
      <c r="D930" s="33" t="s">
        <v>4</v>
      </c>
      <c r="E930" s="34">
        <f>SUM(E926:E929)-IF(VALUE(COUNTIF(E926:E929,"&gt;0"))=4,3,0)-IF(VALUE(COUNTIF(E926:E929,"&gt;0"))=3,2,0)-IF(VALUE(COUNTIF(E926:E929,"&gt;0"))=2,1,0)</f>
        <v>2.91</v>
      </c>
      <c r="F930" s="25"/>
    </row>
    <row r="931" spans="2:8" x14ac:dyDescent="0.3">
      <c r="E931" s="15"/>
    </row>
    <row r="932" spans="2:8" ht="24.6" x14ac:dyDescent="0.4">
      <c r="B932" s="22"/>
      <c r="C932" s="16" t="s">
        <v>23</v>
      </c>
      <c r="D932" s="81">
        <f>E930*D907</f>
        <v>92165.636400000003</v>
      </c>
      <c r="E932" s="81"/>
    </row>
    <row r="933" spans="2:8" ht="20.399999999999999" x14ac:dyDescent="0.35">
      <c r="C933" s="17" t="s">
        <v>8</v>
      </c>
      <c r="D933" s="82">
        <f>D932/D906</f>
        <v>229.83949226932668</v>
      </c>
      <c r="E933" s="82"/>
      <c r="G933" s="7"/>
      <c r="H933" s="48"/>
    </row>
    <row r="943" spans="2:8" ht="60" x14ac:dyDescent="0.95">
      <c r="B943" s="104" t="s">
        <v>106</v>
      </c>
      <c r="C943" s="104"/>
      <c r="D943" s="104"/>
      <c r="E943" s="104"/>
      <c r="F943" s="104"/>
      <c r="G943" s="104"/>
      <c r="H943" s="104"/>
    </row>
    <row r="944" spans="2:8" x14ac:dyDescent="0.3">
      <c r="B944" s="105" t="s">
        <v>35</v>
      </c>
      <c r="C944" s="105"/>
      <c r="D944" s="105"/>
      <c r="E944" s="105"/>
      <c r="F944" s="105"/>
      <c r="G944" s="105"/>
    </row>
    <row r="945" spans="2:8" x14ac:dyDescent="0.3">
      <c r="C945" s="77"/>
      <c r="G945" s="7"/>
    </row>
    <row r="946" spans="2:8" ht="24.6" x14ac:dyDescent="0.3">
      <c r="C946" s="14" t="s">
        <v>5</v>
      </c>
      <c r="D946" s="6"/>
    </row>
    <row r="947" spans="2:8" ht="20.399999999999999" x14ac:dyDescent="0.3">
      <c r="B947" s="10"/>
      <c r="C947" s="106" t="s">
        <v>15</v>
      </c>
      <c r="D947" s="109" t="s">
        <v>36</v>
      </c>
      <c r="E947" s="109"/>
      <c r="F947" s="109"/>
      <c r="G947" s="109"/>
      <c r="H947" s="40"/>
    </row>
    <row r="948" spans="2:8" ht="20.399999999999999" x14ac:dyDescent="0.3">
      <c r="B948" s="10"/>
      <c r="C948" s="107"/>
      <c r="D948" s="109" t="s">
        <v>41</v>
      </c>
      <c r="E948" s="109"/>
      <c r="F948" s="109"/>
      <c r="G948" s="109"/>
      <c r="H948" s="40"/>
    </row>
    <row r="949" spans="2:8" ht="20.399999999999999" x14ac:dyDescent="0.3">
      <c r="B949" s="10"/>
      <c r="C949" s="108"/>
      <c r="D949" s="109" t="s">
        <v>113</v>
      </c>
      <c r="E949" s="109"/>
      <c r="F949" s="109"/>
      <c r="G949" s="109"/>
      <c r="H949" s="40"/>
    </row>
    <row r="950" spans="2:8" x14ac:dyDescent="0.3">
      <c r="C950" s="35" t="s">
        <v>12</v>
      </c>
      <c r="D950" s="53">
        <v>3</v>
      </c>
      <c r="E950" s="49"/>
      <c r="F950" s="10"/>
    </row>
    <row r="951" spans="2:8" x14ac:dyDescent="0.3">
      <c r="C951" s="1" t="s">
        <v>9</v>
      </c>
      <c r="D951" s="54">
        <v>658</v>
      </c>
      <c r="E951" s="83" t="s">
        <v>16</v>
      </c>
      <c r="F951" s="84"/>
      <c r="G951" s="87">
        <f>D952/D951</f>
        <v>102.21506079027355</v>
      </c>
    </row>
    <row r="952" spans="2:8" x14ac:dyDescent="0.3">
      <c r="C952" s="1" t="s">
        <v>10</v>
      </c>
      <c r="D952" s="54">
        <v>67257.509999999995</v>
      </c>
      <c r="E952" s="85"/>
      <c r="F952" s="86"/>
      <c r="G952" s="88"/>
    </row>
    <row r="953" spans="2:8" x14ac:dyDescent="0.3">
      <c r="C953" s="37"/>
      <c r="D953" s="38"/>
      <c r="E953" s="50"/>
    </row>
    <row r="954" spans="2:8" x14ac:dyDescent="0.35">
      <c r="C954" s="36" t="s">
        <v>7</v>
      </c>
      <c r="D954" s="55" t="s">
        <v>114</v>
      </c>
    </row>
    <row r="955" spans="2:8" x14ac:dyDescent="0.35">
      <c r="C955" s="36" t="s">
        <v>11</v>
      </c>
      <c r="D955" s="55" t="s">
        <v>39</v>
      </c>
    </row>
    <row r="956" spans="2:8" x14ac:dyDescent="0.4">
      <c r="C956" s="36" t="s">
        <v>13</v>
      </c>
      <c r="D956" s="69" t="s">
        <v>32</v>
      </c>
      <c r="E956" s="41"/>
    </row>
    <row r="957" spans="2:8" ht="23.4" thickBot="1" x14ac:dyDescent="0.35">
      <c r="C957" s="42"/>
      <c r="D957" s="42"/>
    </row>
    <row r="958" spans="2:8" ht="47.4" thickBot="1" x14ac:dyDescent="0.35">
      <c r="B958" s="89" t="s">
        <v>17</v>
      </c>
      <c r="C958" s="90"/>
      <c r="D958" s="23" t="s">
        <v>20</v>
      </c>
      <c r="E958" s="91" t="s">
        <v>22</v>
      </c>
      <c r="F958" s="92"/>
      <c r="G958" s="2" t="s">
        <v>21</v>
      </c>
    </row>
    <row r="959" spans="2:8" ht="23.4" thickBot="1" x14ac:dyDescent="0.35">
      <c r="B959" s="93" t="s">
        <v>34</v>
      </c>
      <c r="C959" s="94"/>
      <c r="D959" s="70">
        <v>50.01</v>
      </c>
      <c r="E959" s="56">
        <v>3</v>
      </c>
      <c r="F959" s="18" t="s">
        <v>24</v>
      </c>
      <c r="G959" s="26">
        <f t="shared" ref="G959:G966" si="25">D959*E959</f>
        <v>150.03</v>
      </c>
      <c r="H959" s="95"/>
    </row>
    <row r="960" spans="2:8" x14ac:dyDescent="0.3">
      <c r="B960" s="96" t="s">
        <v>18</v>
      </c>
      <c r="C960" s="97"/>
      <c r="D960" s="59">
        <v>189.45</v>
      </c>
      <c r="E960" s="57">
        <v>0.68</v>
      </c>
      <c r="F960" s="19" t="s">
        <v>25</v>
      </c>
      <c r="G960" s="27">
        <f t="shared" si="25"/>
        <v>128.82599999999999</v>
      </c>
      <c r="H960" s="95"/>
    </row>
    <row r="961" spans="2:8" ht="23.4" thickBot="1" x14ac:dyDescent="0.35">
      <c r="B961" s="98" t="s">
        <v>19</v>
      </c>
      <c r="C961" s="99"/>
      <c r="D961" s="62">
        <v>762.99</v>
      </c>
      <c r="E961" s="58">
        <v>0.68</v>
      </c>
      <c r="F961" s="20" t="s">
        <v>25</v>
      </c>
      <c r="G961" s="28">
        <f t="shared" si="25"/>
        <v>518.83320000000003</v>
      </c>
      <c r="H961" s="95"/>
    </row>
    <row r="962" spans="2:8" ht="23.4" thickBot="1" x14ac:dyDescent="0.35">
      <c r="B962" s="100" t="s">
        <v>47</v>
      </c>
      <c r="C962" s="101"/>
      <c r="D962" s="71"/>
      <c r="E962" s="71"/>
      <c r="F962" s="24" t="s">
        <v>24</v>
      </c>
      <c r="G962" s="29">
        <f t="shared" si="25"/>
        <v>0</v>
      </c>
      <c r="H962" s="95"/>
    </row>
    <row r="963" spans="2:8" ht="45.75" customHeight="1" x14ac:dyDescent="0.3">
      <c r="B963" s="96" t="s">
        <v>31</v>
      </c>
      <c r="C963" s="97"/>
      <c r="D963" s="59">
        <v>5358.15</v>
      </c>
      <c r="E963" s="59">
        <v>3</v>
      </c>
      <c r="F963" s="19" t="s">
        <v>24</v>
      </c>
      <c r="G963" s="27">
        <f t="shared" si="25"/>
        <v>16074.449999999999</v>
      </c>
      <c r="H963" s="95"/>
    </row>
    <row r="964" spans="2:8" x14ac:dyDescent="0.3">
      <c r="B964" s="102" t="s">
        <v>26</v>
      </c>
      <c r="C964" s="103"/>
      <c r="D964" s="72"/>
      <c r="E964" s="60"/>
      <c r="F964" s="21" t="s">
        <v>24</v>
      </c>
      <c r="G964" s="30">
        <f t="shared" si="25"/>
        <v>0</v>
      </c>
      <c r="H964" s="95"/>
    </row>
    <row r="965" spans="2:8" x14ac:dyDescent="0.3">
      <c r="B965" s="102" t="s">
        <v>27</v>
      </c>
      <c r="C965" s="103"/>
      <c r="D965" s="73">
        <v>4374.5</v>
      </c>
      <c r="E965" s="61">
        <v>3</v>
      </c>
      <c r="F965" s="21" t="s">
        <v>24</v>
      </c>
      <c r="G965" s="30">
        <f t="shared" si="25"/>
        <v>13123.5</v>
      </c>
      <c r="H965" s="95"/>
    </row>
    <row r="966" spans="2:8" x14ac:dyDescent="0.3">
      <c r="B966" s="102" t="s">
        <v>28</v>
      </c>
      <c r="C966" s="103"/>
      <c r="D966" s="73">
        <v>1282.45</v>
      </c>
      <c r="E966" s="61">
        <v>3</v>
      </c>
      <c r="F966" s="21" t="s">
        <v>24</v>
      </c>
      <c r="G966" s="30">
        <f t="shared" si="25"/>
        <v>3847.3500000000004</v>
      </c>
      <c r="H966" s="95"/>
    </row>
    <row r="967" spans="2:8" x14ac:dyDescent="0.3">
      <c r="B967" s="102" t="s">
        <v>30</v>
      </c>
      <c r="C967" s="103"/>
      <c r="D967" s="73">
        <v>1000.47</v>
      </c>
      <c r="E967" s="61">
        <v>3</v>
      </c>
      <c r="F967" s="21" t="s">
        <v>24</v>
      </c>
      <c r="G967" s="30">
        <f>D967*E967</f>
        <v>3001.41</v>
      </c>
      <c r="H967" s="95"/>
    </row>
    <row r="968" spans="2:8" ht="23.4" thickBot="1" x14ac:dyDescent="0.35">
      <c r="B968" s="98" t="s">
        <v>29</v>
      </c>
      <c r="C968" s="99"/>
      <c r="D968" s="74">
        <v>718.61</v>
      </c>
      <c r="E968" s="62">
        <v>30</v>
      </c>
      <c r="F968" s="20" t="s">
        <v>24</v>
      </c>
      <c r="G968" s="31">
        <f>D968*E968</f>
        <v>21558.3</v>
      </c>
      <c r="H968" s="95"/>
    </row>
    <row r="969" spans="2:8" x14ac:dyDescent="0.3">
      <c r="C969" s="3"/>
      <c r="D969" s="3"/>
      <c r="E969" s="4"/>
      <c r="F969" s="4"/>
      <c r="H969" s="45"/>
    </row>
    <row r="970" spans="2:8" ht="24.6" x14ac:dyDescent="0.3">
      <c r="C970" s="14" t="s">
        <v>14</v>
      </c>
      <c r="D970" s="6"/>
    </row>
    <row r="971" spans="2:8" ht="20.399999999999999" x14ac:dyDescent="0.3">
      <c r="C971" s="80" t="s">
        <v>6</v>
      </c>
      <c r="D971" s="76" t="s">
        <v>0</v>
      </c>
      <c r="E971" s="9">
        <f>IF(G959&gt;0, ROUND((G959+D952)/D952,2), 0)</f>
        <v>1</v>
      </c>
      <c r="F971" s="9"/>
      <c r="G971" s="10"/>
      <c r="H971" s="7"/>
    </row>
    <row r="972" spans="2:8" x14ac:dyDescent="0.3">
      <c r="C972" s="80"/>
      <c r="D972" s="76" t="s">
        <v>1</v>
      </c>
      <c r="E972" s="9">
        <f>IF(SUM(G960:G961)&gt;0,ROUND((G960+G961+D952)/D952,2),0)</f>
        <v>1.01</v>
      </c>
      <c r="F972" s="9"/>
      <c r="G972" s="11"/>
      <c r="H972" s="47"/>
    </row>
    <row r="973" spans="2:8" x14ac:dyDescent="0.3">
      <c r="C973" s="80"/>
      <c r="D973" s="76" t="s">
        <v>2</v>
      </c>
      <c r="E973" s="9">
        <f>IF(G962&gt;0,ROUND((G962+D952)/D952,2),0)</f>
        <v>0</v>
      </c>
      <c r="F973" s="12"/>
      <c r="G973" s="11"/>
    </row>
    <row r="974" spans="2:8" x14ac:dyDescent="0.3">
      <c r="C974" s="80"/>
      <c r="D974" s="13" t="s">
        <v>3</v>
      </c>
      <c r="E974" s="32">
        <f>IF(SUM(G963:G968)&gt;0,ROUND((SUM(G963:G968)+D952)/D952,2),0)</f>
        <v>1.86</v>
      </c>
      <c r="F974" s="10"/>
      <c r="G974" s="11"/>
    </row>
    <row r="975" spans="2:8" ht="24.6" x14ac:dyDescent="0.3">
      <c r="D975" s="33" t="s">
        <v>4</v>
      </c>
      <c r="E975" s="34">
        <f>SUM(E971:E974)-IF(VALUE(COUNTIF(E971:E974,"&gt;0"))=4,3,0)-IF(VALUE(COUNTIF(E971:E974,"&gt;0"))=3,2,0)-IF(VALUE(COUNTIF(E971:E974,"&gt;0"))=2,1,0)</f>
        <v>1.87</v>
      </c>
      <c r="F975" s="25"/>
    </row>
    <row r="976" spans="2:8" x14ac:dyDescent="0.3">
      <c r="E976" s="15"/>
    </row>
    <row r="977" spans="2:8" ht="24.6" x14ac:dyDescent="0.4">
      <c r="B977" s="22"/>
      <c r="C977" s="16" t="s">
        <v>23</v>
      </c>
      <c r="D977" s="81">
        <f>E975*D952</f>
        <v>125771.54369999999</v>
      </c>
      <c r="E977" s="81"/>
    </row>
    <row r="978" spans="2:8" ht="20.399999999999999" x14ac:dyDescent="0.35">
      <c r="C978" s="17" t="s">
        <v>8</v>
      </c>
      <c r="D978" s="82">
        <f>D977/D951</f>
        <v>191.14216367781154</v>
      </c>
      <c r="E978" s="82"/>
      <c r="G978" s="7"/>
      <c r="H978" s="48"/>
    </row>
    <row r="988" spans="2:8" ht="60" x14ac:dyDescent="0.95">
      <c r="B988" s="104" t="s">
        <v>109</v>
      </c>
      <c r="C988" s="104"/>
      <c r="D988" s="104"/>
      <c r="E988" s="104"/>
      <c r="F988" s="104"/>
      <c r="G988" s="104"/>
      <c r="H988" s="104"/>
    </row>
    <row r="989" spans="2:8" x14ac:dyDescent="0.3">
      <c r="B989" s="105" t="s">
        <v>35</v>
      </c>
      <c r="C989" s="105"/>
      <c r="D989" s="105"/>
      <c r="E989" s="105"/>
      <c r="F989" s="105"/>
      <c r="G989" s="105"/>
    </row>
    <row r="990" spans="2:8" x14ac:dyDescent="0.3">
      <c r="C990" s="77"/>
      <c r="G990" s="7"/>
    </row>
    <row r="991" spans="2:8" ht="24.6" x14ac:dyDescent="0.3">
      <c r="C991" s="14" t="s">
        <v>5</v>
      </c>
      <c r="D991" s="6"/>
    </row>
    <row r="992" spans="2:8" ht="20.399999999999999" x14ac:dyDescent="0.3">
      <c r="B992" s="10"/>
      <c r="C992" s="106" t="s">
        <v>15</v>
      </c>
      <c r="D992" s="109" t="s">
        <v>36</v>
      </c>
      <c r="E992" s="109"/>
      <c r="F992" s="109"/>
      <c r="G992" s="109"/>
      <c r="H992" s="40"/>
    </row>
    <row r="993" spans="2:8" ht="20.399999999999999" x14ac:dyDescent="0.3">
      <c r="B993" s="10"/>
      <c r="C993" s="107"/>
      <c r="D993" s="109" t="s">
        <v>41</v>
      </c>
      <c r="E993" s="109"/>
      <c r="F993" s="109"/>
      <c r="G993" s="109"/>
      <c r="H993" s="40"/>
    </row>
    <row r="994" spans="2:8" ht="20.399999999999999" x14ac:dyDescent="0.3">
      <c r="B994" s="10"/>
      <c r="C994" s="108"/>
      <c r="D994" s="109" t="s">
        <v>116</v>
      </c>
      <c r="E994" s="109"/>
      <c r="F994" s="109"/>
      <c r="G994" s="109"/>
      <c r="H994" s="40"/>
    </row>
    <row r="995" spans="2:8" x14ac:dyDescent="0.3">
      <c r="C995" s="35" t="s">
        <v>12</v>
      </c>
      <c r="D995" s="53">
        <v>3.2</v>
      </c>
      <c r="E995" s="49"/>
      <c r="F995" s="10"/>
    </row>
    <row r="996" spans="2:8" x14ac:dyDescent="0.3">
      <c r="C996" s="1" t="s">
        <v>9</v>
      </c>
      <c r="D996" s="54">
        <v>604</v>
      </c>
      <c r="E996" s="83" t="s">
        <v>16</v>
      </c>
      <c r="F996" s="84"/>
      <c r="G996" s="87">
        <f>D997/D996</f>
        <v>109.23420529801325</v>
      </c>
    </row>
    <row r="997" spans="2:8" x14ac:dyDescent="0.3">
      <c r="C997" s="1" t="s">
        <v>10</v>
      </c>
      <c r="D997" s="54">
        <v>65977.460000000006</v>
      </c>
      <c r="E997" s="85"/>
      <c r="F997" s="86"/>
      <c r="G997" s="88"/>
    </row>
    <row r="998" spans="2:8" x14ac:dyDescent="0.3">
      <c r="C998" s="37"/>
      <c r="D998" s="38"/>
      <c r="E998" s="50"/>
    </row>
    <row r="999" spans="2:8" x14ac:dyDescent="0.35">
      <c r="C999" s="36" t="s">
        <v>7</v>
      </c>
      <c r="D999" s="55" t="s">
        <v>117</v>
      </c>
    </row>
    <row r="1000" spans="2:8" x14ac:dyDescent="0.35">
      <c r="C1000" s="36" t="s">
        <v>11</v>
      </c>
      <c r="D1000" s="55" t="s">
        <v>42</v>
      </c>
    </row>
    <row r="1001" spans="2:8" x14ac:dyDescent="0.4">
      <c r="C1001" s="36" t="s">
        <v>13</v>
      </c>
      <c r="D1001" s="69" t="s">
        <v>32</v>
      </c>
      <c r="E1001" s="41"/>
    </row>
    <row r="1002" spans="2:8" ht="23.4" thickBot="1" x14ac:dyDescent="0.35">
      <c r="C1002" s="42"/>
      <c r="D1002" s="42"/>
    </row>
    <row r="1003" spans="2:8" ht="47.4" thickBot="1" x14ac:dyDescent="0.35">
      <c r="B1003" s="89" t="s">
        <v>17</v>
      </c>
      <c r="C1003" s="90"/>
      <c r="D1003" s="23" t="s">
        <v>20</v>
      </c>
      <c r="E1003" s="91" t="s">
        <v>22</v>
      </c>
      <c r="F1003" s="92"/>
      <c r="G1003" s="2" t="s">
        <v>21</v>
      </c>
    </row>
    <row r="1004" spans="2:8" ht="23.4" thickBot="1" x14ac:dyDescent="0.35">
      <c r="B1004" s="93" t="s">
        <v>34</v>
      </c>
      <c r="C1004" s="94"/>
      <c r="D1004" s="70">
        <v>50.01</v>
      </c>
      <c r="E1004" s="56">
        <v>3.2</v>
      </c>
      <c r="F1004" s="18" t="s">
        <v>24</v>
      </c>
      <c r="G1004" s="26">
        <f t="shared" ref="G1004:G1011" si="26">D1004*E1004</f>
        <v>160.03200000000001</v>
      </c>
      <c r="H1004" s="95"/>
    </row>
    <row r="1005" spans="2:8" x14ac:dyDescent="0.3">
      <c r="B1005" s="96" t="s">
        <v>18</v>
      </c>
      <c r="C1005" s="97"/>
      <c r="D1005" s="59">
        <v>189.45</v>
      </c>
      <c r="E1005" s="57">
        <v>0.82</v>
      </c>
      <c r="F1005" s="19" t="s">
        <v>25</v>
      </c>
      <c r="G1005" s="27">
        <f t="shared" si="26"/>
        <v>155.34899999999999</v>
      </c>
      <c r="H1005" s="95"/>
    </row>
    <row r="1006" spans="2:8" ht="23.4" thickBot="1" x14ac:dyDescent="0.35">
      <c r="B1006" s="98" t="s">
        <v>19</v>
      </c>
      <c r="C1006" s="99"/>
      <c r="D1006" s="62">
        <v>762.99</v>
      </c>
      <c r="E1006" s="58">
        <v>0.82</v>
      </c>
      <c r="F1006" s="20" t="s">
        <v>25</v>
      </c>
      <c r="G1006" s="28">
        <f t="shared" si="26"/>
        <v>625.65179999999998</v>
      </c>
      <c r="H1006" s="95"/>
    </row>
    <row r="1007" spans="2:8" ht="23.4" thickBot="1" x14ac:dyDescent="0.35">
      <c r="B1007" s="100" t="s">
        <v>47</v>
      </c>
      <c r="C1007" s="101"/>
      <c r="D1007" s="71"/>
      <c r="E1007" s="71"/>
      <c r="F1007" s="24" t="s">
        <v>24</v>
      </c>
      <c r="G1007" s="29">
        <f t="shared" si="26"/>
        <v>0</v>
      </c>
      <c r="H1007" s="95"/>
    </row>
    <row r="1008" spans="2:8" ht="45.75" customHeight="1" x14ac:dyDescent="0.3">
      <c r="B1008" s="96" t="s">
        <v>31</v>
      </c>
      <c r="C1008" s="97"/>
      <c r="D1008" s="59">
        <v>5358.15</v>
      </c>
      <c r="E1008" s="59">
        <v>3.2</v>
      </c>
      <c r="F1008" s="19" t="s">
        <v>24</v>
      </c>
      <c r="G1008" s="27">
        <f t="shared" si="26"/>
        <v>17146.079999999998</v>
      </c>
      <c r="H1008" s="95"/>
    </row>
    <row r="1009" spans="2:8" x14ac:dyDescent="0.3">
      <c r="B1009" s="102" t="s">
        <v>26</v>
      </c>
      <c r="C1009" s="103"/>
      <c r="D1009" s="72"/>
      <c r="E1009" s="60"/>
      <c r="F1009" s="21" t="s">
        <v>24</v>
      </c>
      <c r="G1009" s="30">
        <f t="shared" si="26"/>
        <v>0</v>
      </c>
      <c r="H1009" s="95"/>
    </row>
    <row r="1010" spans="2:8" x14ac:dyDescent="0.3">
      <c r="B1010" s="102" t="s">
        <v>27</v>
      </c>
      <c r="C1010" s="103"/>
      <c r="D1010" s="73">
        <v>4374.5</v>
      </c>
      <c r="E1010" s="61">
        <v>3.2</v>
      </c>
      <c r="F1010" s="21" t="s">
        <v>24</v>
      </c>
      <c r="G1010" s="30">
        <f t="shared" si="26"/>
        <v>13998.400000000001</v>
      </c>
      <c r="H1010" s="95"/>
    </row>
    <row r="1011" spans="2:8" x14ac:dyDescent="0.3">
      <c r="B1011" s="102" t="s">
        <v>28</v>
      </c>
      <c r="C1011" s="103"/>
      <c r="D1011" s="73">
        <v>1282.45</v>
      </c>
      <c r="E1011" s="61">
        <v>3.2</v>
      </c>
      <c r="F1011" s="21" t="s">
        <v>24</v>
      </c>
      <c r="G1011" s="30">
        <f t="shared" si="26"/>
        <v>4103.84</v>
      </c>
      <c r="H1011" s="95"/>
    </row>
    <row r="1012" spans="2:8" x14ac:dyDescent="0.3">
      <c r="B1012" s="102" t="s">
        <v>30</v>
      </c>
      <c r="C1012" s="103"/>
      <c r="D1012" s="73">
        <v>1000.47</v>
      </c>
      <c r="E1012" s="61">
        <v>3.2</v>
      </c>
      <c r="F1012" s="21" t="s">
        <v>24</v>
      </c>
      <c r="G1012" s="30">
        <f>D1012*E1012</f>
        <v>3201.5040000000004</v>
      </c>
      <c r="H1012" s="95"/>
    </row>
    <row r="1013" spans="2:8" ht="23.4" thickBot="1" x14ac:dyDescent="0.35">
      <c r="B1013" s="98" t="s">
        <v>29</v>
      </c>
      <c r="C1013" s="99"/>
      <c r="D1013" s="74">
        <v>718.61</v>
      </c>
      <c r="E1013" s="62">
        <v>32</v>
      </c>
      <c r="F1013" s="20" t="s">
        <v>24</v>
      </c>
      <c r="G1013" s="31">
        <f>D1013*E1013</f>
        <v>22995.52</v>
      </c>
      <c r="H1013" s="95"/>
    </row>
    <row r="1014" spans="2:8" x14ac:dyDescent="0.3">
      <c r="C1014" s="3"/>
      <c r="D1014" s="3"/>
      <c r="E1014" s="4"/>
      <c r="F1014" s="4"/>
      <c r="H1014" s="45"/>
    </row>
    <row r="1015" spans="2:8" ht="24.6" x14ac:dyDescent="0.3">
      <c r="C1015" s="14" t="s">
        <v>14</v>
      </c>
      <c r="D1015" s="6"/>
    </row>
    <row r="1016" spans="2:8" ht="20.399999999999999" x14ac:dyDescent="0.3">
      <c r="C1016" s="80" t="s">
        <v>6</v>
      </c>
      <c r="D1016" s="76" t="s">
        <v>0</v>
      </c>
      <c r="E1016" s="9">
        <f>IF(G1004&gt;0, ROUND((G1004+D997)/D997,2), 0)</f>
        <v>1</v>
      </c>
      <c r="F1016" s="9"/>
      <c r="G1016" s="10"/>
      <c r="H1016" s="7"/>
    </row>
    <row r="1017" spans="2:8" x14ac:dyDescent="0.3">
      <c r="C1017" s="80"/>
      <c r="D1017" s="76" t="s">
        <v>1</v>
      </c>
      <c r="E1017" s="9">
        <f>IF(SUM(G1005:G1006)&gt;0,ROUND((G1005+G1006+D997)/D997,2),0)</f>
        <v>1.01</v>
      </c>
      <c r="F1017" s="9"/>
      <c r="G1017" s="11"/>
      <c r="H1017" s="47"/>
    </row>
    <row r="1018" spans="2:8" x14ac:dyDescent="0.3">
      <c r="C1018" s="80"/>
      <c r="D1018" s="76" t="s">
        <v>2</v>
      </c>
      <c r="E1018" s="9">
        <f>IF(G1007&gt;0,ROUND((G1007+D997)/D997,2),0)</f>
        <v>0</v>
      </c>
      <c r="F1018" s="12"/>
      <c r="G1018" s="11"/>
    </row>
    <row r="1019" spans="2:8" x14ac:dyDescent="0.3">
      <c r="C1019" s="80"/>
      <c r="D1019" s="13" t="s">
        <v>3</v>
      </c>
      <c r="E1019" s="32">
        <f>IF(SUM(G1008:G1013)&gt;0,ROUND((SUM(G1008:G1013)+D997)/D997,2),0)</f>
        <v>1.93</v>
      </c>
      <c r="F1019" s="10"/>
      <c r="G1019" s="11"/>
    </row>
    <row r="1020" spans="2:8" ht="24.6" x14ac:dyDescent="0.3">
      <c r="D1020" s="33" t="s">
        <v>4</v>
      </c>
      <c r="E1020" s="34">
        <f>SUM(E1016:E1019)-IF(VALUE(COUNTIF(E1016:E1019,"&gt;0"))=4,3,0)-IF(VALUE(COUNTIF(E1016:E1019,"&gt;0"))=3,2,0)-IF(VALUE(COUNTIF(E1016:E1019,"&gt;0"))=2,1,0)</f>
        <v>1.9399999999999995</v>
      </c>
      <c r="F1020" s="25"/>
    </row>
    <row r="1021" spans="2:8" x14ac:dyDescent="0.3">
      <c r="E1021" s="15"/>
    </row>
    <row r="1022" spans="2:8" ht="24.6" x14ac:dyDescent="0.4">
      <c r="B1022" s="22"/>
      <c r="C1022" s="16" t="s">
        <v>23</v>
      </c>
      <c r="D1022" s="81">
        <f>E1020*D997</f>
        <v>127996.27239999997</v>
      </c>
      <c r="E1022" s="81"/>
    </row>
    <row r="1023" spans="2:8" ht="20.399999999999999" x14ac:dyDescent="0.35">
      <c r="C1023" s="17" t="s">
        <v>8</v>
      </c>
      <c r="D1023" s="82">
        <f>D1022/D996</f>
        <v>211.91435827814564</v>
      </c>
      <c r="E1023" s="82"/>
      <c r="G1023" s="7"/>
      <c r="H1023" s="48"/>
    </row>
    <row r="1033" spans="2:8" ht="60" x14ac:dyDescent="0.95">
      <c r="B1033" s="104" t="s">
        <v>112</v>
      </c>
      <c r="C1033" s="104"/>
      <c r="D1033" s="104"/>
      <c r="E1033" s="104"/>
      <c r="F1033" s="104"/>
      <c r="G1033" s="104"/>
      <c r="H1033" s="104"/>
    </row>
    <row r="1034" spans="2:8" x14ac:dyDescent="0.3">
      <c r="B1034" s="105" t="s">
        <v>35</v>
      </c>
      <c r="C1034" s="105"/>
      <c r="D1034" s="105"/>
      <c r="E1034" s="105"/>
      <c r="F1034" s="105"/>
      <c r="G1034" s="105"/>
    </row>
    <row r="1035" spans="2:8" x14ac:dyDescent="0.3">
      <c r="C1035" s="77"/>
      <c r="G1035" s="7"/>
    </row>
    <row r="1036" spans="2:8" ht="24.6" x14ac:dyDescent="0.3">
      <c r="C1036" s="14" t="s">
        <v>5</v>
      </c>
      <c r="D1036" s="6"/>
    </row>
    <row r="1037" spans="2:8" ht="20.399999999999999" x14ac:dyDescent="0.3">
      <c r="B1037" s="10"/>
      <c r="C1037" s="106" t="s">
        <v>15</v>
      </c>
      <c r="D1037" s="109" t="s">
        <v>36</v>
      </c>
      <c r="E1037" s="109"/>
      <c r="F1037" s="109"/>
      <c r="G1037" s="109"/>
      <c r="H1037" s="40"/>
    </row>
    <row r="1038" spans="2:8" ht="20.399999999999999" x14ac:dyDescent="0.3">
      <c r="B1038" s="10"/>
      <c r="C1038" s="107"/>
      <c r="D1038" s="109" t="s">
        <v>41</v>
      </c>
      <c r="E1038" s="109"/>
      <c r="F1038" s="109"/>
      <c r="G1038" s="109"/>
      <c r="H1038" s="40"/>
    </row>
    <row r="1039" spans="2:8" ht="20.399999999999999" x14ac:dyDescent="0.3">
      <c r="B1039" s="10"/>
      <c r="C1039" s="108"/>
      <c r="D1039" s="109" t="s">
        <v>118</v>
      </c>
      <c r="E1039" s="109"/>
      <c r="F1039" s="109"/>
      <c r="G1039" s="109"/>
      <c r="H1039" s="40"/>
    </row>
    <row r="1040" spans="2:8" x14ac:dyDescent="0.3">
      <c r="C1040" s="35" t="s">
        <v>12</v>
      </c>
      <c r="D1040" s="53">
        <v>2.1</v>
      </c>
      <c r="E1040" s="49"/>
      <c r="F1040" s="10"/>
    </row>
    <row r="1041" spans="2:8" x14ac:dyDescent="0.3">
      <c r="C1041" s="1" t="s">
        <v>9</v>
      </c>
      <c r="D1041" s="54">
        <v>440</v>
      </c>
      <c r="E1041" s="83" t="s">
        <v>16</v>
      </c>
      <c r="F1041" s="84"/>
      <c r="G1041" s="87">
        <f>D1042/D1041</f>
        <v>44.710363636363638</v>
      </c>
    </row>
    <row r="1042" spans="2:8" x14ac:dyDescent="0.3">
      <c r="C1042" s="1" t="s">
        <v>10</v>
      </c>
      <c r="D1042" s="54">
        <v>19672.560000000001</v>
      </c>
      <c r="E1042" s="85"/>
      <c r="F1042" s="86"/>
      <c r="G1042" s="88"/>
    </row>
    <row r="1043" spans="2:8" x14ac:dyDescent="0.3">
      <c r="C1043" s="37"/>
      <c r="D1043" s="38"/>
      <c r="E1043" s="50"/>
    </row>
    <row r="1044" spans="2:8" x14ac:dyDescent="0.35">
      <c r="C1044" s="36" t="s">
        <v>7</v>
      </c>
      <c r="D1044" s="55" t="s">
        <v>119</v>
      </c>
    </row>
    <row r="1045" spans="2:8" x14ac:dyDescent="0.35">
      <c r="C1045" s="36" t="s">
        <v>11</v>
      </c>
      <c r="D1045" s="55" t="s">
        <v>40</v>
      </c>
    </row>
    <row r="1046" spans="2:8" x14ac:dyDescent="0.4">
      <c r="C1046" s="36" t="s">
        <v>13</v>
      </c>
      <c r="D1046" s="69" t="s">
        <v>32</v>
      </c>
      <c r="E1046" s="41"/>
    </row>
    <row r="1047" spans="2:8" ht="23.4" thickBot="1" x14ac:dyDescent="0.35">
      <c r="C1047" s="42"/>
      <c r="D1047" s="42"/>
    </row>
    <row r="1048" spans="2:8" ht="47.4" thickBot="1" x14ac:dyDescent="0.35">
      <c r="B1048" s="89" t="s">
        <v>17</v>
      </c>
      <c r="C1048" s="90"/>
      <c r="D1048" s="23" t="s">
        <v>20</v>
      </c>
      <c r="E1048" s="91" t="s">
        <v>22</v>
      </c>
      <c r="F1048" s="92"/>
      <c r="G1048" s="2" t="s">
        <v>21</v>
      </c>
    </row>
    <row r="1049" spans="2:8" ht="23.4" thickBot="1" x14ac:dyDescent="0.35">
      <c r="B1049" s="93" t="s">
        <v>34</v>
      </c>
      <c r="C1049" s="94"/>
      <c r="D1049" s="70">
        <v>50.01</v>
      </c>
      <c r="E1049" s="56">
        <v>2.1</v>
      </c>
      <c r="F1049" s="18" t="s">
        <v>24</v>
      </c>
      <c r="G1049" s="26">
        <f t="shared" ref="G1049:G1056" si="27">D1049*E1049</f>
        <v>105.021</v>
      </c>
      <c r="H1049" s="95"/>
    </row>
    <row r="1050" spans="2:8" x14ac:dyDescent="0.3">
      <c r="B1050" s="96" t="s">
        <v>18</v>
      </c>
      <c r="C1050" s="97"/>
      <c r="D1050" s="59">
        <v>189.45</v>
      </c>
      <c r="E1050" s="57">
        <v>0.63</v>
      </c>
      <c r="F1050" s="19" t="s">
        <v>25</v>
      </c>
      <c r="G1050" s="27">
        <f t="shared" si="27"/>
        <v>119.3535</v>
      </c>
      <c r="H1050" s="95"/>
    </row>
    <row r="1051" spans="2:8" ht="23.4" thickBot="1" x14ac:dyDescent="0.35">
      <c r="B1051" s="98" t="s">
        <v>19</v>
      </c>
      <c r="C1051" s="99"/>
      <c r="D1051" s="62">
        <v>762.99</v>
      </c>
      <c r="E1051" s="58">
        <v>0.63</v>
      </c>
      <c r="F1051" s="20" t="s">
        <v>25</v>
      </c>
      <c r="G1051" s="28">
        <f t="shared" si="27"/>
        <v>480.68369999999999</v>
      </c>
      <c r="H1051" s="95"/>
    </row>
    <row r="1052" spans="2:8" ht="23.4" thickBot="1" x14ac:dyDescent="0.35">
      <c r="B1052" s="100" t="s">
        <v>47</v>
      </c>
      <c r="C1052" s="101"/>
      <c r="D1052" s="71"/>
      <c r="E1052" s="71"/>
      <c r="F1052" s="24" t="s">
        <v>24</v>
      </c>
      <c r="G1052" s="29">
        <f t="shared" si="27"/>
        <v>0</v>
      </c>
      <c r="H1052" s="95"/>
    </row>
    <row r="1053" spans="2:8" ht="45.75" customHeight="1" x14ac:dyDescent="0.3">
      <c r="B1053" s="96" t="s">
        <v>31</v>
      </c>
      <c r="C1053" s="97"/>
      <c r="D1053" s="59">
        <v>5358.15</v>
      </c>
      <c r="E1053" s="59">
        <v>2.1</v>
      </c>
      <c r="F1053" s="19" t="s">
        <v>24</v>
      </c>
      <c r="G1053" s="27">
        <f t="shared" si="27"/>
        <v>11252.115</v>
      </c>
      <c r="H1053" s="95"/>
    </row>
    <row r="1054" spans="2:8" x14ac:dyDescent="0.3">
      <c r="B1054" s="102" t="s">
        <v>26</v>
      </c>
      <c r="C1054" s="103"/>
      <c r="D1054" s="72"/>
      <c r="E1054" s="60"/>
      <c r="F1054" s="21" t="s">
        <v>24</v>
      </c>
      <c r="G1054" s="30">
        <f t="shared" si="27"/>
        <v>0</v>
      </c>
      <c r="H1054" s="95"/>
    </row>
    <row r="1055" spans="2:8" x14ac:dyDescent="0.3">
      <c r="B1055" s="102" t="s">
        <v>27</v>
      </c>
      <c r="C1055" s="103"/>
      <c r="D1055" s="73">
        <v>4374.5</v>
      </c>
      <c r="E1055" s="61">
        <v>2.1</v>
      </c>
      <c r="F1055" s="21" t="s">
        <v>24</v>
      </c>
      <c r="G1055" s="30">
        <f t="shared" si="27"/>
        <v>9186.4500000000007</v>
      </c>
      <c r="H1055" s="95"/>
    </row>
    <row r="1056" spans="2:8" x14ac:dyDescent="0.3">
      <c r="B1056" s="102" t="s">
        <v>28</v>
      </c>
      <c r="C1056" s="103"/>
      <c r="D1056" s="73">
        <v>1282.45</v>
      </c>
      <c r="E1056" s="61">
        <v>2.1</v>
      </c>
      <c r="F1056" s="21" t="s">
        <v>24</v>
      </c>
      <c r="G1056" s="30">
        <f t="shared" si="27"/>
        <v>2693.1450000000004</v>
      </c>
      <c r="H1056" s="95"/>
    </row>
    <row r="1057" spans="2:8" x14ac:dyDescent="0.3">
      <c r="B1057" s="102" t="s">
        <v>30</v>
      </c>
      <c r="C1057" s="103"/>
      <c r="D1057" s="73">
        <v>1000.47</v>
      </c>
      <c r="E1057" s="61">
        <v>2.1</v>
      </c>
      <c r="F1057" s="21" t="s">
        <v>24</v>
      </c>
      <c r="G1057" s="30">
        <f>D1057*E1057</f>
        <v>2100.9870000000001</v>
      </c>
      <c r="H1057" s="95"/>
    </row>
    <row r="1058" spans="2:8" ht="23.4" thickBot="1" x14ac:dyDescent="0.35">
      <c r="B1058" s="98" t="s">
        <v>29</v>
      </c>
      <c r="C1058" s="99"/>
      <c r="D1058" s="74">
        <v>718.61</v>
      </c>
      <c r="E1058" s="62">
        <v>21</v>
      </c>
      <c r="F1058" s="20" t="s">
        <v>24</v>
      </c>
      <c r="G1058" s="31">
        <f>D1058*E1058</f>
        <v>15090.81</v>
      </c>
      <c r="H1058" s="95"/>
    </row>
    <row r="1059" spans="2:8" x14ac:dyDescent="0.3">
      <c r="C1059" s="3"/>
      <c r="D1059" s="3"/>
      <c r="E1059" s="4"/>
      <c r="F1059" s="4"/>
      <c r="H1059" s="45"/>
    </row>
    <row r="1060" spans="2:8" ht="24.6" x14ac:dyDescent="0.3">
      <c r="C1060" s="14" t="s">
        <v>14</v>
      </c>
      <c r="D1060" s="6"/>
    </row>
    <row r="1061" spans="2:8" ht="20.399999999999999" x14ac:dyDescent="0.3">
      <c r="C1061" s="80" t="s">
        <v>6</v>
      </c>
      <c r="D1061" s="76" t="s">
        <v>0</v>
      </c>
      <c r="E1061" s="9">
        <f>IF(G1049&gt;0, ROUND((G1049+D1042)/D1042,2), 0)</f>
        <v>1.01</v>
      </c>
      <c r="F1061" s="9"/>
      <c r="G1061" s="10"/>
      <c r="H1061" s="7"/>
    </row>
    <row r="1062" spans="2:8" x14ac:dyDescent="0.3">
      <c r="C1062" s="80"/>
      <c r="D1062" s="76" t="s">
        <v>1</v>
      </c>
      <c r="E1062" s="9">
        <f>IF(SUM(G1050:G1051)&gt;0,ROUND((G1050+G1051+D1042)/D1042,2),0)</f>
        <v>1.03</v>
      </c>
      <c r="F1062" s="9"/>
      <c r="G1062" s="11"/>
      <c r="H1062" s="47"/>
    </row>
    <row r="1063" spans="2:8" x14ac:dyDescent="0.3">
      <c r="C1063" s="80"/>
      <c r="D1063" s="76" t="s">
        <v>2</v>
      </c>
      <c r="E1063" s="9">
        <f>IF(G1052&gt;0,ROUND((G1052+D1042)/D1042,2),0)</f>
        <v>0</v>
      </c>
      <c r="F1063" s="12"/>
      <c r="G1063" s="11"/>
    </row>
    <row r="1064" spans="2:8" x14ac:dyDescent="0.3">
      <c r="C1064" s="80"/>
      <c r="D1064" s="13" t="s">
        <v>3</v>
      </c>
      <c r="E1064" s="32">
        <f>IF(SUM(G1053:G1058)&gt;0,ROUND((SUM(G1053:G1058)+D1042)/D1042,2),0)</f>
        <v>3.05</v>
      </c>
      <c r="F1064" s="10"/>
      <c r="G1064" s="11"/>
    </row>
    <row r="1065" spans="2:8" ht="24.6" x14ac:dyDescent="0.3">
      <c r="D1065" s="33" t="s">
        <v>4</v>
      </c>
      <c r="E1065" s="34">
        <f>SUM(E1061:E1064)-IF(VALUE(COUNTIF(E1061:E1064,"&gt;0"))=4,3,0)-IF(VALUE(COUNTIF(E1061:E1064,"&gt;0"))=3,2,0)-IF(VALUE(COUNTIF(E1061:E1064,"&gt;0"))=2,1,0)</f>
        <v>3.09</v>
      </c>
      <c r="F1065" s="25"/>
    </row>
    <row r="1066" spans="2:8" x14ac:dyDescent="0.3">
      <c r="E1066" s="15"/>
    </row>
    <row r="1067" spans="2:8" ht="24.6" x14ac:dyDescent="0.4">
      <c r="B1067" s="22"/>
      <c r="C1067" s="16" t="s">
        <v>23</v>
      </c>
      <c r="D1067" s="81">
        <f>E1065*D1042</f>
        <v>60788.210400000004</v>
      </c>
      <c r="E1067" s="81"/>
    </row>
    <row r="1068" spans="2:8" ht="20.399999999999999" x14ac:dyDescent="0.35">
      <c r="C1068" s="17" t="s">
        <v>8</v>
      </c>
      <c r="D1068" s="82">
        <f>D1067/D1041</f>
        <v>138.15502363636364</v>
      </c>
      <c r="E1068" s="82"/>
      <c r="G1068" s="7"/>
      <c r="H1068" s="48"/>
    </row>
    <row r="1078" spans="2:8" ht="60" x14ac:dyDescent="0.95">
      <c r="B1078" s="104" t="s">
        <v>115</v>
      </c>
      <c r="C1078" s="104"/>
      <c r="D1078" s="104"/>
      <c r="E1078" s="104"/>
      <c r="F1078" s="104"/>
      <c r="G1078" s="104"/>
      <c r="H1078" s="104"/>
    </row>
    <row r="1079" spans="2:8" x14ac:dyDescent="0.3">
      <c r="B1079" s="105" t="s">
        <v>35</v>
      </c>
      <c r="C1079" s="105"/>
      <c r="D1079" s="105"/>
      <c r="E1079" s="105"/>
      <c r="F1079" s="105"/>
      <c r="G1079" s="105"/>
    </row>
    <row r="1080" spans="2:8" x14ac:dyDescent="0.3">
      <c r="C1080" s="77"/>
      <c r="G1080" s="7"/>
    </row>
    <row r="1081" spans="2:8" ht="24.6" x14ac:dyDescent="0.3">
      <c r="C1081" s="14" t="s">
        <v>5</v>
      </c>
      <c r="D1081" s="6"/>
    </row>
    <row r="1082" spans="2:8" ht="20.399999999999999" x14ac:dyDescent="0.3">
      <c r="B1082" s="10"/>
      <c r="C1082" s="106" t="s">
        <v>15</v>
      </c>
      <c r="D1082" s="109" t="s">
        <v>36</v>
      </c>
      <c r="E1082" s="109"/>
      <c r="F1082" s="109"/>
      <c r="G1082" s="109"/>
      <c r="H1082" s="40"/>
    </row>
    <row r="1083" spans="2:8" ht="20.399999999999999" x14ac:dyDescent="0.3">
      <c r="B1083" s="10"/>
      <c r="C1083" s="107"/>
      <c r="D1083" s="109" t="s">
        <v>41</v>
      </c>
      <c r="E1083" s="109"/>
      <c r="F1083" s="109"/>
      <c r="G1083" s="109"/>
      <c r="H1083" s="40"/>
    </row>
    <row r="1084" spans="2:8" ht="20.399999999999999" x14ac:dyDescent="0.3">
      <c r="B1084" s="10"/>
      <c r="C1084" s="108"/>
      <c r="D1084" s="109" t="s">
        <v>120</v>
      </c>
      <c r="E1084" s="109"/>
      <c r="F1084" s="109"/>
      <c r="G1084" s="109"/>
      <c r="H1084" s="40"/>
    </row>
    <row r="1085" spans="2:8" x14ac:dyDescent="0.3">
      <c r="C1085" s="35" t="s">
        <v>12</v>
      </c>
      <c r="D1085" s="53">
        <v>3.4</v>
      </c>
      <c r="E1085" s="49"/>
      <c r="F1085" s="10"/>
    </row>
    <row r="1086" spans="2:8" x14ac:dyDescent="0.3">
      <c r="C1086" s="1" t="s">
        <v>9</v>
      </c>
      <c r="D1086" s="54">
        <v>698</v>
      </c>
      <c r="E1086" s="83" t="s">
        <v>16</v>
      </c>
      <c r="F1086" s="84"/>
      <c r="G1086" s="87">
        <f>D1087/D1086</f>
        <v>125.32909742120344</v>
      </c>
    </row>
    <row r="1087" spans="2:8" x14ac:dyDescent="0.3">
      <c r="C1087" s="1" t="s">
        <v>10</v>
      </c>
      <c r="D1087" s="54">
        <v>87479.71</v>
      </c>
      <c r="E1087" s="85"/>
      <c r="F1087" s="86"/>
      <c r="G1087" s="88"/>
    </row>
    <row r="1088" spans="2:8" x14ac:dyDescent="0.3">
      <c r="C1088" s="37"/>
      <c r="D1088" s="38"/>
      <c r="E1088" s="50"/>
    </row>
    <row r="1089" spans="2:8" x14ac:dyDescent="0.35">
      <c r="C1089" s="36" t="s">
        <v>7</v>
      </c>
      <c r="D1089" s="55" t="s">
        <v>121</v>
      </c>
    </row>
    <row r="1090" spans="2:8" x14ac:dyDescent="0.35">
      <c r="C1090" s="36" t="s">
        <v>11</v>
      </c>
      <c r="D1090" s="55" t="s">
        <v>122</v>
      </c>
    </row>
    <row r="1091" spans="2:8" x14ac:dyDescent="0.4">
      <c r="C1091" s="36" t="s">
        <v>13</v>
      </c>
      <c r="D1091" s="69" t="s">
        <v>32</v>
      </c>
      <c r="E1091" s="41"/>
    </row>
    <row r="1092" spans="2:8" ht="23.4" thickBot="1" x14ac:dyDescent="0.35">
      <c r="C1092" s="42"/>
      <c r="D1092" s="42"/>
    </row>
    <row r="1093" spans="2:8" ht="47.4" thickBot="1" x14ac:dyDescent="0.35">
      <c r="B1093" s="89" t="s">
        <v>17</v>
      </c>
      <c r="C1093" s="90"/>
      <c r="D1093" s="23" t="s">
        <v>20</v>
      </c>
      <c r="E1093" s="91" t="s">
        <v>22</v>
      </c>
      <c r="F1093" s="92"/>
      <c r="G1093" s="2" t="s">
        <v>21</v>
      </c>
    </row>
    <row r="1094" spans="2:8" ht="23.4" thickBot="1" x14ac:dyDescent="0.35">
      <c r="B1094" s="93" t="s">
        <v>34</v>
      </c>
      <c r="C1094" s="94"/>
      <c r="D1094" s="70">
        <v>50.01</v>
      </c>
      <c r="E1094" s="56">
        <v>3.4</v>
      </c>
      <c r="F1094" s="18" t="s">
        <v>24</v>
      </c>
      <c r="G1094" s="26">
        <f t="shared" ref="G1094:G1101" si="28">D1094*E1094</f>
        <v>170.03399999999999</v>
      </c>
      <c r="H1094" s="95"/>
    </row>
    <row r="1095" spans="2:8" x14ac:dyDescent="0.3">
      <c r="B1095" s="96" t="s">
        <v>18</v>
      </c>
      <c r="C1095" s="97"/>
      <c r="D1095" s="59">
        <v>189.45</v>
      </c>
      <c r="E1095" s="57">
        <v>0.84</v>
      </c>
      <c r="F1095" s="19" t="s">
        <v>25</v>
      </c>
      <c r="G1095" s="27">
        <f t="shared" si="28"/>
        <v>159.13799999999998</v>
      </c>
      <c r="H1095" s="95"/>
    </row>
    <row r="1096" spans="2:8" ht="23.4" thickBot="1" x14ac:dyDescent="0.35">
      <c r="B1096" s="98" t="s">
        <v>19</v>
      </c>
      <c r="C1096" s="99"/>
      <c r="D1096" s="62">
        <v>762.99</v>
      </c>
      <c r="E1096" s="58">
        <v>0.84</v>
      </c>
      <c r="F1096" s="20" t="s">
        <v>25</v>
      </c>
      <c r="G1096" s="28">
        <f t="shared" si="28"/>
        <v>640.91160000000002</v>
      </c>
      <c r="H1096" s="95"/>
    </row>
    <row r="1097" spans="2:8" ht="23.4" thickBot="1" x14ac:dyDescent="0.35">
      <c r="B1097" s="100" t="s">
        <v>47</v>
      </c>
      <c r="C1097" s="101"/>
      <c r="D1097" s="71"/>
      <c r="E1097" s="71"/>
      <c r="F1097" s="24" t="s">
        <v>24</v>
      </c>
      <c r="G1097" s="29">
        <f t="shared" si="28"/>
        <v>0</v>
      </c>
      <c r="H1097" s="95"/>
    </row>
    <row r="1098" spans="2:8" ht="45.75" customHeight="1" x14ac:dyDescent="0.3">
      <c r="B1098" s="96" t="s">
        <v>31</v>
      </c>
      <c r="C1098" s="97"/>
      <c r="D1098" s="59">
        <v>5358.15</v>
      </c>
      <c r="E1098" s="59">
        <v>3.4</v>
      </c>
      <c r="F1098" s="19" t="s">
        <v>24</v>
      </c>
      <c r="G1098" s="27">
        <f t="shared" si="28"/>
        <v>18217.71</v>
      </c>
      <c r="H1098" s="95"/>
    </row>
    <row r="1099" spans="2:8" x14ac:dyDescent="0.3">
      <c r="B1099" s="102" t="s">
        <v>26</v>
      </c>
      <c r="C1099" s="103"/>
      <c r="D1099" s="72"/>
      <c r="E1099" s="60"/>
      <c r="F1099" s="21" t="s">
        <v>24</v>
      </c>
      <c r="G1099" s="30">
        <f t="shared" si="28"/>
        <v>0</v>
      </c>
      <c r="H1099" s="95"/>
    </row>
    <row r="1100" spans="2:8" x14ac:dyDescent="0.3">
      <c r="B1100" s="102" t="s">
        <v>27</v>
      </c>
      <c r="C1100" s="103"/>
      <c r="D1100" s="73">
        <v>4374.5</v>
      </c>
      <c r="E1100" s="61">
        <v>3.4</v>
      </c>
      <c r="F1100" s="21" t="s">
        <v>24</v>
      </c>
      <c r="G1100" s="30">
        <f t="shared" si="28"/>
        <v>14873.3</v>
      </c>
      <c r="H1100" s="95"/>
    </row>
    <row r="1101" spans="2:8" x14ac:dyDescent="0.3">
      <c r="B1101" s="102" t="s">
        <v>28</v>
      </c>
      <c r="C1101" s="103"/>
      <c r="D1101" s="73">
        <v>1282.45</v>
      </c>
      <c r="E1101" s="61">
        <v>3.4</v>
      </c>
      <c r="F1101" s="21" t="s">
        <v>24</v>
      </c>
      <c r="G1101" s="30">
        <f t="shared" si="28"/>
        <v>4360.33</v>
      </c>
      <c r="H1101" s="95"/>
    </row>
    <row r="1102" spans="2:8" x14ac:dyDescent="0.3">
      <c r="B1102" s="102" t="s">
        <v>30</v>
      </c>
      <c r="C1102" s="103"/>
      <c r="D1102" s="73">
        <v>1000.47</v>
      </c>
      <c r="E1102" s="61">
        <v>3.4</v>
      </c>
      <c r="F1102" s="21" t="s">
        <v>24</v>
      </c>
      <c r="G1102" s="30">
        <f>D1102*E1102</f>
        <v>3401.598</v>
      </c>
      <c r="H1102" s="95"/>
    </row>
    <row r="1103" spans="2:8" ht="23.4" thickBot="1" x14ac:dyDescent="0.35">
      <c r="B1103" s="98" t="s">
        <v>29</v>
      </c>
      <c r="C1103" s="99"/>
      <c r="D1103" s="74">
        <v>718.61</v>
      </c>
      <c r="E1103" s="62">
        <v>34</v>
      </c>
      <c r="F1103" s="20" t="s">
        <v>24</v>
      </c>
      <c r="G1103" s="31">
        <f>D1103*E1103</f>
        <v>24432.74</v>
      </c>
      <c r="H1103" s="95"/>
    </row>
    <row r="1104" spans="2:8" x14ac:dyDescent="0.3">
      <c r="C1104" s="3"/>
      <c r="D1104" s="3"/>
      <c r="E1104" s="4"/>
      <c r="F1104" s="4"/>
      <c r="H1104" s="45"/>
    </row>
    <row r="1105" spans="2:8" ht="24.6" x14ac:dyDescent="0.3">
      <c r="C1105" s="14" t="s">
        <v>14</v>
      </c>
      <c r="D1105" s="6"/>
    </row>
    <row r="1106" spans="2:8" ht="20.399999999999999" x14ac:dyDescent="0.3">
      <c r="C1106" s="80" t="s">
        <v>6</v>
      </c>
      <c r="D1106" s="76" t="s">
        <v>0</v>
      </c>
      <c r="E1106" s="9">
        <f>IF(G1094&gt;0, ROUND((G1094+D1087)/D1087,2), 0)</f>
        <v>1</v>
      </c>
      <c r="F1106" s="9"/>
      <c r="G1106" s="10"/>
      <c r="H1106" s="7"/>
    </row>
    <row r="1107" spans="2:8" x14ac:dyDescent="0.3">
      <c r="C1107" s="80"/>
      <c r="D1107" s="76" t="s">
        <v>1</v>
      </c>
      <c r="E1107" s="9">
        <f>IF(SUM(G1095:G1096)&gt;0,ROUND((G1095+G1096+D1087)/D1087,2),0)</f>
        <v>1.01</v>
      </c>
      <c r="F1107" s="9"/>
      <c r="G1107" s="11"/>
      <c r="H1107" s="47"/>
    </row>
    <row r="1108" spans="2:8" x14ac:dyDescent="0.3">
      <c r="C1108" s="80"/>
      <c r="D1108" s="76" t="s">
        <v>2</v>
      </c>
      <c r="E1108" s="9">
        <f>IF(G1097&gt;0,ROUND((G1097+D1087)/D1087,2),0)</f>
        <v>0</v>
      </c>
      <c r="F1108" s="12"/>
      <c r="G1108" s="11"/>
    </row>
    <row r="1109" spans="2:8" x14ac:dyDescent="0.3">
      <c r="C1109" s="80"/>
      <c r="D1109" s="13" t="s">
        <v>3</v>
      </c>
      <c r="E1109" s="32">
        <f>IF(SUM(G1098:G1103)&gt;0,ROUND((SUM(G1098:G1103)+D1087)/D1087,2),0)</f>
        <v>1.75</v>
      </c>
      <c r="F1109" s="10"/>
      <c r="G1109" s="11"/>
    </row>
    <row r="1110" spans="2:8" ht="24.6" x14ac:dyDescent="0.3">
      <c r="D1110" s="33" t="s">
        <v>4</v>
      </c>
      <c r="E1110" s="34">
        <f>SUM(E1106:E1109)-IF(VALUE(COUNTIF(E1106:E1109,"&gt;0"))=4,3,0)-IF(VALUE(COUNTIF(E1106:E1109,"&gt;0"))=3,2,0)-IF(VALUE(COUNTIF(E1106:E1109,"&gt;0"))=2,1,0)</f>
        <v>1.7599999999999998</v>
      </c>
      <c r="F1110" s="25"/>
    </row>
    <row r="1111" spans="2:8" x14ac:dyDescent="0.3">
      <c r="E1111" s="15"/>
    </row>
    <row r="1112" spans="2:8" ht="24.6" x14ac:dyDescent="0.4">
      <c r="B1112" s="22"/>
      <c r="C1112" s="16" t="s">
        <v>23</v>
      </c>
      <c r="D1112" s="81">
        <f>E1110*D1087</f>
        <v>153964.28959999999</v>
      </c>
      <c r="E1112" s="81"/>
    </row>
    <row r="1113" spans="2:8" ht="20.399999999999999" x14ac:dyDescent="0.35">
      <c r="C1113" s="17" t="s">
        <v>8</v>
      </c>
      <c r="D1113" s="82">
        <f>D1112/D1086</f>
        <v>220.57921146131804</v>
      </c>
      <c r="E1113" s="82"/>
      <c r="G1113" s="7"/>
      <c r="H1113" s="48"/>
    </row>
  </sheetData>
  <sheetProtection formatRows="0" insertColumns="0" insertRows="0"/>
  <mergeCells count="600">
    <mergeCell ref="B17:C17"/>
    <mergeCell ref="B18:C18"/>
    <mergeCell ref="B19:C19"/>
    <mergeCell ref="B20:C20"/>
    <mergeCell ref="B21:C21"/>
    <mergeCell ref="B1:H1"/>
    <mergeCell ref="C5:C7"/>
    <mergeCell ref="D6:G6"/>
    <mergeCell ref="D7:G7"/>
    <mergeCell ref="B2:G2"/>
    <mergeCell ref="G9:G10"/>
    <mergeCell ref="E16:F16"/>
    <mergeCell ref="D5:G5"/>
    <mergeCell ref="E9:F10"/>
    <mergeCell ref="H17:H26"/>
    <mergeCell ref="B16:C16"/>
    <mergeCell ref="C50:C52"/>
    <mergeCell ref="D50:G50"/>
    <mergeCell ref="D51:G51"/>
    <mergeCell ref="D52:G52"/>
    <mergeCell ref="E54:F55"/>
    <mergeCell ref="G54:G55"/>
    <mergeCell ref="B22:C22"/>
    <mergeCell ref="B23:C23"/>
    <mergeCell ref="D35:E35"/>
    <mergeCell ref="B46:H46"/>
    <mergeCell ref="B47:G47"/>
    <mergeCell ref="D36:E36"/>
    <mergeCell ref="B25:C25"/>
    <mergeCell ref="B26:C26"/>
    <mergeCell ref="B24:C24"/>
    <mergeCell ref="C29:C32"/>
    <mergeCell ref="B61:C61"/>
    <mergeCell ref="E61:F61"/>
    <mergeCell ref="B62:C62"/>
    <mergeCell ref="H62:H71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C95:C97"/>
    <mergeCell ref="D95:G95"/>
    <mergeCell ref="D96:G96"/>
    <mergeCell ref="D97:G97"/>
    <mergeCell ref="E99:F100"/>
    <mergeCell ref="G99:G100"/>
    <mergeCell ref="C74:C77"/>
    <mergeCell ref="D80:E80"/>
    <mergeCell ref="D81:E81"/>
    <mergeCell ref="B91:H91"/>
    <mergeCell ref="B92:G92"/>
    <mergeCell ref="B106:C106"/>
    <mergeCell ref="E106:F106"/>
    <mergeCell ref="B107:C107"/>
    <mergeCell ref="H107:H116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C140:C142"/>
    <mergeCell ref="D140:G140"/>
    <mergeCell ref="D141:G141"/>
    <mergeCell ref="D142:G142"/>
    <mergeCell ref="E144:F145"/>
    <mergeCell ref="G144:G145"/>
    <mergeCell ref="B136:H136"/>
    <mergeCell ref="B137:G137"/>
    <mergeCell ref="C119:C122"/>
    <mergeCell ref="D125:E125"/>
    <mergeCell ref="D126:E126"/>
    <mergeCell ref="B151:C151"/>
    <mergeCell ref="E151:F151"/>
    <mergeCell ref="B152:C152"/>
    <mergeCell ref="H152:H161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C185:C187"/>
    <mergeCell ref="D185:G185"/>
    <mergeCell ref="D186:G186"/>
    <mergeCell ref="D187:G187"/>
    <mergeCell ref="E189:F190"/>
    <mergeCell ref="G189:G190"/>
    <mergeCell ref="C164:C167"/>
    <mergeCell ref="D170:E170"/>
    <mergeCell ref="D171:E171"/>
    <mergeCell ref="B181:H181"/>
    <mergeCell ref="B182:G182"/>
    <mergeCell ref="B196:C196"/>
    <mergeCell ref="E196:F196"/>
    <mergeCell ref="B197:C197"/>
    <mergeCell ref="H197:H206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C230:C232"/>
    <mergeCell ref="D230:G230"/>
    <mergeCell ref="D231:G231"/>
    <mergeCell ref="D232:G232"/>
    <mergeCell ref="E234:F235"/>
    <mergeCell ref="G234:G235"/>
    <mergeCell ref="C209:C212"/>
    <mergeCell ref="D215:E215"/>
    <mergeCell ref="D216:E216"/>
    <mergeCell ref="B226:H226"/>
    <mergeCell ref="B227:G227"/>
    <mergeCell ref="B241:C241"/>
    <mergeCell ref="E241:F241"/>
    <mergeCell ref="B242:C242"/>
    <mergeCell ref="H242:H251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C275:C277"/>
    <mergeCell ref="D275:G275"/>
    <mergeCell ref="D276:G276"/>
    <mergeCell ref="D277:G277"/>
    <mergeCell ref="E279:F280"/>
    <mergeCell ref="G279:G280"/>
    <mergeCell ref="C254:C257"/>
    <mergeCell ref="D260:E260"/>
    <mergeCell ref="D261:E261"/>
    <mergeCell ref="B271:H271"/>
    <mergeCell ref="B272:G272"/>
    <mergeCell ref="B286:C286"/>
    <mergeCell ref="E286:F286"/>
    <mergeCell ref="B287:C287"/>
    <mergeCell ref="H287:H296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C320:C322"/>
    <mergeCell ref="D320:G320"/>
    <mergeCell ref="D321:G321"/>
    <mergeCell ref="D322:G322"/>
    <mergeCell ref="E324:F325"/>
    <mergeCell ref="G324:G325"/>
    <mergeCell ref="C299:C302"/>
    <mergeCell ref="D305:E305"/>
    <mergeCell ref="D306:E306"/>
    <mergeCell ref="B316:H316"/>
    <mergeCell ref="B317:G317"/>
    <mergeCell ref="B331:C331"/>
    <mergeCell ref="E331:F331"/>
    <mergeCell ref="B332:C332"/>
    <mergeCell ref="H332:H341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C365:C367"/>
    <mergeCell ref="D365:G365"/>
    <mergeCell ref="D366:G366"/>
    <mergeCell ref="D367:G367"/>
    <mergeCell ref="E369:F370"/>
    <mergeCell ref="G369:G370"/>
    <mergeCell ref="C344:C347"/>
    <mergeCell ref="D350:E350"/>
    <mergeCell ref="D351:E351"/>
    <mergeCell ref="B361:H361"/>
    <mergeCell ref="B362:G362"/>
    <mergeCell ref="B376:C376"/>
    <mergeCell ref="E376:F376"/>
    <mergeCell ref="B377:C377"/>
    <mergeCell ref="H377:H386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C410:C412"/>
    <mergeCell ref="D410:G410"/>
    <mergeCell ref="D411:G411"/>
    <mergeCell ref="D412:G412"/>
    <mergeCell ref="E414:F415"/>
    <mergeCell ref="G414:G415"/>
    <mergeCell ref="C389:C392"/>
    <mergeCell ref="D395:E395"/>
    <mergeCell ref="D396:E396"/>
    <mergeCell ref="B406:H406"/>
    <mergeCell ref="B407:G407"/>
    <mergeCell ref="B421:C421"/>
    <mergeCell ref="E421:F421"/>
    <mergeCell ref="B422:C422"/>
    <mergeCell ref="H422:H431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C452:C454"/>
    <mergeCell ref="D452:G452"/>
    <mergeCell ref="D453:G453"/>
    <mergeCell ref="D454:G454"/>
    <mergeCell ref="E456:F457"/>
    <mergeCell ref="G456:G457"/>
    <mergeCell ref="B448:H448"/>
    <mergeCell ref="B449:G449"/>
    <mergeCell ref="C434:C437"/>
    <mergeCell ref="D440:E440"/>
    <mergeCell ref="D441:E441"/>
    <mergeCell ref="B463:C463"/>
    <mergeCell ref="E463:F463"/>
    <mergeCell ref="B464:C464"/>
    <mergeCell ref="H464:H473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C497:C499"/>
    <mergeCell ref="D497:G497"/>
    <mergeCell ref="D498:G498"/>
    <mergeCell ref="D499:G499"/>
    <mergeCell ref="E501:F502"/>
    <mergeCell ref="G501:G502"/>
    <mergeCell ref="C476:C479"/>
    <mergeCell ref="D482:E482"/>
    <mergeCell ref="D483:E483"/>
    <mergeCell ref="B493:H493"/>
    <mergeCell ref="B494:G494"/>
    <mergeCell ref="C521:C524"/>
    <mergeCell ref="D527:E527"/>
    <mergeCell ref="D528:E528"/>
    <mergeCell ref="B508:C508"/>
    <mergeCell ref="E508:F508"/>
    <mergeCell ref="B509:C509"/>
    <mergeCell ref="H509:H518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38:H538"/>
    <mergeCell ref="B539:G539"/>
    <mergeCell ref="C542:C544"/>
    <mergeCell ref="D542:G542"/>
    <mergeCell ref="D543:G543"/>
    <mergeCell ref="D544:G544"/>
    <mergeCell ref="E546:F547"/>
    <mergeCell ref="G546:G547"/>
    <mergeCell ref="B553:C553"/>
    <mergeCell ref="E553:F553"/>
    <mergeCell ref="B554:C554"/>
    <mergeCell ref="H554:H563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C566:C569"/>
    <mergeCell ref="D572:E572"/>
    <mergeCell ref="D573:E573"/>
    <mergeCell ref="B583:H583"/>
    <mergeCell ref="B584:G584"/>
    <mergeCell ref="C587:C589"/>
    <mergeCell ref="D587:G587"/>
    <mergeCell ref="D588:G588"/>
    <mergeCell ref="D589:G589"/>
    <mergeCell ref="E591:F592"/>
    <mergeCell ref="G591:G592"/>
    <mergeCell ref="B598:C598"/>
    <mergeCell ref="E598:F598"/>
    <mergeCell ref="B599:C599"/>
    <mergeCell ref="H599:H608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C611:C614"/>
    <mergeCell ref="D617:E617"/>
    <mergeCell ref="D618:E618"/>
    <mergeCell ref="B628:H628"/>
    <mergeCell ref="B629:G629"/>
    <mergeCell ref="C632:C634"/>
    <mergeCell ref="D632:G632"/>
    <mergeCell ref="D633:G633"/>
    <mergeCell ref="D634:G634"/>
    <mergeCell ref="E636:F637"/>
    <mergeCell ref="G636:G637"/>
    <mergeCell ref="B643:C643"/>
    <mergeCell ref="E643:F643"/>
    <mergeCell ref="B644:C644"/>
    <mergeCell ref="H644:H653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C656:C659"/>
    <mergeCell ref="D662:E662"/>
    <mergeCell ref="D663:E663"/>
    <mergeCell ref="B673:H673"/>
    <mergeCell ref="B674:G674"/>
    <mergeCell ref="C677:C679"/>
    <mergeCell ref="D677:G677"/>
    <mergeCell ref="D678:G678"/>
    <mergeCell ref="D679:G679"/>
    <mergeCell ref="E681:F682"/>
    <mergeCell ref="G681:G682"/>
    <mergeCell ref="B688:C688"/>
    <mergeCell ref="E688:F688"/>
    <mergeCell ref="B689:C689"/>
    <mergeCell ref="H689:H698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C701:C704"/>
    <mergeCell ref="D707:E707"/>
    <mergeCell ref="D708:E708"/>
    <mergeCell ref="B718:H718"/>
    <mergeCell ref="B719:G719"/>
    <mergeCell ref="C722:C724"/>
    <mergeCell ref="D722:G722"/>
    <mergeCell ref="D723:G723"/>
    <mergeCell ref="D724:G724"/>
    <mergeCell ref="E726:F727"/>
    <mergeCell ref="G726:G727"/>
    <mergeCell ref="B733:C733"/>
    <mergeCell ref="E733:F733"/>
    <mergeCell ref="B734:C734"/>
    <mergeCell ref="H734:H743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C746:C749"/>
    <mergeCell ref="D752:E752"/>
    <mergeCell ref="D753:E753"/>
    <mergeCell ref="B763:H763"/>
    <mergeCell ref="B764:G764"/>
    <mergeCell ref="C767:C769"/>
    <mergeCell ref="D767:G767"/>
    <mergeCell ref="D768:G768"/>
    <mergeCell ref="D769:G769"/>
    <mergeCell ref="E771:F772"/>
    <mergeCell ref="G771:G772"/>
    <mergeCell ref="B778:C778"/>
    <mergeCell ref="E778:F778"/>
    <mergeCell ref="B779:C779"/>
    <mergeCell ref="H779:H788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C791:C794"/>
    <mergeCell ref="D797:E797"/>
    <mergeCell ref="D798:E798"/>
    <mergeCell ref="B808:H808"/>
    <mergeCell ref="B809:G809"/>
    <mergeCell ref="C812:C814"/>
    <mergeCell ref="D812:G812"/>
    <mergeCell ref="D813:G813"/>
    <mergeCell ref="D814:G814"/>
    <mergeCell ref="E816:F817"/>
    <mergeCell ref="G816:G817"/>
    <mergeCell ref="B823:C823"/>
    <mergeCell ref="E823:F823"/>
    <mergeCell ref="B824:C824"/>
    <mergeCell ref="H824:H833"/>
    <mergeCell ref="B825:C825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C836:C839"/>
    <mergeCell ref="D842:E842"/>
    <mergeCell ref="D843:E843"/>
    <mergeCell ref="B853:H853"/>
    <mergeCell ref="B854:G854"/>
    <mergeCell ref="C857:C859"/>
    <mergeCell ref="D857:G857"/>
    <mergeCell ref="D858:G858"/>
    <mergeCell ref="D859:G859"/>
    <mergeCell ref="E861:F862"/>
    <mergeCell ref="G861:G862"/>
    <mergeCell ref="B868:C868"/>
    <mergeCell ref="E868:F868"/>
    <mergeCell ref="B869:C869"/>
    <mergeCell ref="H869:H878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C881:C884"/>
    <mergeCell ref="D887:E887"/>
    <mergeCell ref="D888:E888"/>
    <mergeCell ref="B898:H898"/>
    <mergeCell ref="B899:G899"/>
    <mergeCell ref="C902:C904"/>
    <mergeCell ref="D902:G902"/>
    <mergeCell ref="D903:G903"/>
    <mergeCell ref="D904:G904"/>
    <mergeCell ref="E906:F907"/>
    <mergeCell ref="G906:G907"/>
    <mergeCell ref="B913:C913"/>
    <mergeCell ref="E913:F913"/>
    <mergeCell ref="B914:C914"/>
    <mergeCell ref="H914:H923"/>
    <mergeCell ref="B915:C915"/>
    <mergeCell ref="B916:C916"/>
    <mergeCell ref="B917:C917"/>
    <mergeCell ref="B918:C918"/>
    <mergeCell ref="B919:C919"/>
    <mergeCell ref="B920:C920"/>
    <mergeCell ref="B921:C921"/>
    <mergeCell ref="B922:C922"/>
    <mergeCell ref="B923:C923"/>
    <mergeCell ref="C926:C929"/>
    <mergeCell ref="D932:E932"/>
    <mergeCell ref="D933:E933"/>
    <mergeCell ref="B943:H943"/>
    <mergeCell ref="B944:G944"/>
    <mergeCell ref="C947:C949"/>
    <mergeCell ref="D947:G947"/>
    <mergeCell ref="D948:G948"/>
    <mergeCell ref="D949:G949"/>
    <mergeCell ref="E951:F952"/>
    <mergeCell ref="G951:G952"/>
    <mergeCell ref="B958:C958"/>
    <mergeCell ref="E958:F958"/>
    <mergeCell ref="B959:C959"/>
    <mergeCell ref="H959:H968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68:C968"/>
    <mergeCell ref="C971:C974"/>
    <mergeCell ref="D977:E977"/>
    <mergeCell ref="D978:E978"/>
    <mergeCell ref="B988:H988"/>
    <mergeCell ref="B989:G989"/>
    <mergeCell ref="C992:C994"/>
    <mergeCell ref="D992:G992"/>
    <mergeCell ref="D993:G993"/>
    <mergeCell ref="D994:G994"/>
    <mergeCell ref="E996:F997"/>
    <mergeCell ref="G996:G997"/>
    <mergeCell ref="B1003:C1003"/>
    <mergeCell ref="E1003:F1003"/>
    <mergeCell ref="B1004:C1004"/>
    <mergeCell ref="H1004:H1013"/>
    <mergeCell ref="B1005:C1005"/>
    <mergeCell ref="B1006:C1006"/>
    <mergeCell ref="B1007:C1007"/>
    <mergeCell ref="B1008:C1008"/>
    <mergeCell ref="B1009:C1009"/>
    <mergeCell ref="B1010:C1010"/>
    <mergeCell ref="B1011:C1011"/>
    <mergeCell ref="B1012:C1012"/>
    <mergeCell ref="B1013:C1013"/>
    <mergeCell ref="C1016:C1019"/>
    <mergeCell ref="D1022:E1022"/>
    <mergeCell ref="D1023:E1023"/>
    <mergeCell ref="B1033:H1033"/>
    <mergeCell ref="B1034:G1034"/>
    <mergeCell ref="C1037:C1039"/>
    <mergeCell ref="D1037:G1037"/>
    <mergeCell ref="D1038:G1038"/>
    <mergeCell ref="D1039:G1039"/>
    <mergeCell ref="E1041:F1042"/>
    <mergeCell ref="G1041:G1042"/>
    <mergeCell ref="B1048:C1048"/>
    <mergeCell ref="E1048:F1048"/>
    <mergeCell ref="B1049:C1049"/>
    <mergeCell ref="H1049:H1058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C1061:C1064"/>
    <mergeCell ref="D1067:E1067"/>
    <mergeCell ref="D1068:E1068"/>
    <mergeCell ref="B1078:H1078"/>
    <mergeCell ref="B1079:G1079"/>
    <mergeCell ref="C1082:C1084"/>
    <mergeCell ref="D1082:G1082"/>
    <mergeCell ref="D1083:G1083"/>
    <mergeCell ref="D1084:G1084"/>
    <mergeCell ref="C1106:C1109"/>
    <mergeCell ref="D1112:E1112"/>
    <mergeCell ref="D1113:E1113"/>
    <mergeCell ref="E1086:F1087"/>
    <mergeCell ref="G1086:G1087"/>
    <mergeCell ref="B1093:C1093"/>
    <mergeCell ref="E1093:F1093"/>
    <mergeCell ref="B1094:C1094"/>
    <mergeCell ref="H1094:H1103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</mergeCells>
  <dataValidations count="1">
    <dataValidation type="list" allowBlank="1" showInputMessage="1" showErrorMessage="1" sqref="D14 D59 D104 D149 D194 D239 D284 D329 D374 D419 D461 D506 D551 D596 D641 D686 D731 D776 D821 D866 D911 D956 D1001 D1046 D1091">
      <formula1>способ_рубки</formula1>
    </dataValidation>
  </dataValidations>
  <pageMargins left="0.25" right="0.25" top="0.54166666666666663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стоимости по Методике</vt:lpstr>
      <vt:lpstr>'Расчет стоимости по Методике'!Область_печати</vt:lpstr>
      <vt:lpstr>способ_рубки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Энзе</cp:lastModifiedBy>
  <cp:lastPrinted>2019-02-01T06:26:32Z</cp:lastPrinted>
  <dcterms:created xsi:type="dcterms:W3CDTF">2016-01-18T14:22:10Z</dcterms:created>
  <dcterms:modified xsi:type="dcterms:W3CDTF">2019-07-29T12:59:42Z</dcterms:modified>
</cp:coreProperties>
</file>